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03-02-2025_09-14-21\"/>
    </mc:Choice>
  </mc:AlternateContent>
  <bookViews>
    <workbookView xWindow="0" yWindow="0" windowWidth="11025" windowHeight="12360" tabRatio="939" activeTab="1"/>
  </bookViews>
  <sheets>
    <sheet name="ծավալաթերթ-նախահաշիվ" sheetId="56" r:id="rId1"/>
    <sheet name="Сметная - Ведомость" sheetId="57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Ведомость'!$A$1:$G$123</definedName>
    <definedName name="_xlnm.Print_Area" localSheetId="0">'ծավալաթերթ-նախահաշիվ'!$A$1:$G$123</definedName>
    <definedName name="_xlnm.Print_Titles" localSheetId="1">'Сметная - Ведомость'!$6:$6</definedName>
    <definedName name="_xlnm.Print_Titles" localSheetId="0">'ծավալաթերթ-նախահաշիվ'!$6:$6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120" i="57" l="1"/>
  <c r="F119" i="57"/>
  <c r="F118" i="57"/>
  <c r="F117" i="57"/>
  <c r="F116" i="57"/>
  <c r="F115" i="57"/>
  <c r="F114" i="57"/>
  <c r="F113" i="57"/>
  <c r="F112" i="57"/>
  <c r="F110" i="57"/>
  <c r="F109" i="57"/>
  <c r="F108" i="57"/>
  <c r="F121" i="57" s="1"/>
  <c r="F107" i="57"/>
  <c r="F106" i="57"/>
  <c r="F102" i="57"/>
  <c r="F101" i="57"/>
  <c r="F100" i="57"/>
  <c r="F99" i="57"/>
  <c r="F103" i="57" s="1"/>
  <c r="F98" i="57"/>
  <c r="F97" i="57"/>
  <c r="F94" i="57"/>
  <c r="F93" i="57"/>
  <c r="F92" i="57"/>
  <c r="F91" i="57"/>
  <c r="F95" i="57" s="1"/>
  <c r="F88" i="57"/>
  <c r="F87" i="57"/>
  <c r="F86" i="57"/>
  <c r="F85" i="57"/>
  <c r="F84" i="57"/>
  <c r="F83" i="57"/>
  <c r="F82" i="57"/>
  <c r="F81" i="57"/>
  <c r="F80" i="57"/>
  <c r="F79" i="57"/>
  <c r="F78" i="57"/>
  <c r="F77" i="57"/>
  <c r="F76" i="57"/>
  <c r="F75" i="57"/>
  <c r="F74" i="57"/>
  <c r="F73" i="57"/>
  <c r="F72" i="57"/>
  <c r="F71" i="57"/>
  <c r="F89" i="57" s="1"/>
  <c r="D68" i="57"/>
  <c r="F68" i="57" s="1"/>
  <c r="F67" i="57"/>
  <c r="F66" i="57"/>
  <c r="F65" i="57"/>
  <c r="F64" i="57"/>
  <c r="F63" i="57"/>
  <c r="F62" i="57"/>
  <c r="F61" i="57"/>
  <c r="F60" i="57"/>
  <c r="F59" i="57"/>
  <c r="F58" i="57"/>
  <c r="F57" i="57"/>
  <c r="F56" i="57"/>
  <c r="F55" i="57"/>
  <c r="F54" i="57"/>
  <c r="F53" i="57"/>
  <c r="F52" i="57"/>
  <c r="F51" i="57"/>
  <c r="F69" i="57" s="1"/>
  <c r="F48" i="57"/>
  <c r="F47" i="57"/>
  <c r="F46" i="57"/>
  <c r="F45" i="57"/>
  <c r="F44" i="57"/>
  <c r="F49" i="57" s="1"/>
  <c r="F41" i="57"/>
  <c r="F40" i="57"/>
  <c r="F39" i="57"/>
  <c r="F42" i="57" s="1"/>
  <c r="F36" i="57"/>
  <c r="F35" i="57"/>
  <c r="F34" i="57"/>
  <c r="F33" i="57"/>
  <c r="F32" i="57"/>
  <c r="F31" i="57"/>
  <c r="F30" i="57"/>
  <c r="F29" i="57"/>
  <c r="F28" i="57"/>
  <c r="F37" i="57" s="1"/>
  <c r="F27" i="57"/>
  <c r="F24" i="57"/>
  <c r="F25" i="57" s="1"/>
  <c r="F23" i="57"/>
  <c r="F22" i="57"/>
  <c r="F21" i="57"/>
  <c r="F18" i="57"/>
  <c r="F17" i="57"/>
  <c r="F16" i="57"/>
  <c r="F15" i="57"/>
  <c r="F19" i="57" s="1"/>
  <c r="F14" i="57"/>
  <c r="F11" i="57"/>
  <c r="F10" i="57"/>
  <c r="F9" i="57"/>
  <c r="F8" i="57"/>
  <c r="F12" i="57" s="1"/>
  <c r="F122" i="57" l="1"/>
  <c r="G42" i="57" s="1"/>
  <c r="F102" i="56"/>
  <c r="F101" i="56"/>
  <c r="F100" i="56"/>
  <c r="F99" i="56"/>
  <c r="F98" i="56"/>
  <c r="F97" i="56"/>
  <c r="F103" i="56" s="1"/>
  <c r="F15" i="56"/>
  <c r="G89" i="57" l="1"/>
  <c r="G121" i="57"/>
  <c r="G49" i="57"/>
  <c r="G19" i="57"/>
  <c r="G95" i="57"/>
  <c r="G37" i="57"/>
  <c r="G25" i="57"/>
  <c r="G69" i="57"/>
  <c r="G103" i="57"/>
  <c r="G12" i="57"/>
  <c r="F9" i="56"/>
  <c r="F10" i="56"/>
  <c r="F11" i="56"/>
  <c r="F14" i="56"/>
  <c r="F16" i="56"/>
  <c r="F17" i="56"/>
  <c r="F18" i="56"/>
  <c r="F21" i="56"/>
  <c r="F22" i="56"/>
  <c r="F23" i="56"/>
  <c r="F24" i="56"/>
  <c r="F27" i="56"/>
  <c r="F28" i="56"/>
  <c r="F29" i="56"/>
  <c r="F30" i="56"/>
  <c r="F31" i="56"/>
  <c r="F32" i="56"/>
  <c r="F33" i="56"/>
  <c r="F34" i="56"/>
  <c r="F35" i="56"/>
  <c r="F36" i="56"/>
  <c r="F39" i="56"/>
  <c r="F40" i="56"/>
  <c r="F41" i="56"/>
  <c r="F44" i="56"/>
  <c r="F45" i="56"/>
  <c r="F46" i="56"/>
  <c r="F47" i="56"/>
  <c r="F48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91" i="56"/>
  <c r="F92" i="56"/>
  <c r="F93" i="56"/>
  <c r="F94" i="56"/>
  <c r="F106" i="56"/>
  <c r="F107" i="56"/>
  <c r="F108" i="56"/>
  <c r="F109" i="56"/>
  <c r="F110" i="56"/>
  <c r="F112" i="56"/>
  <c r="F113" i="56"/>
  <c r="F114" i="56"/>
  <c r="F115" i="56"/>
  <c r="F116" i="56"/>
  <c r="F117" i="56"/>
  <c r="F118" i="56"/>
  <c r="F119" i="56"/>
  <c r="F120" i="56"/>
  <c r="F8" i="56"/>
  <c r="G122" i="57" l="1"/>
  <c r="F121" i="56"/>
  <c r="F95" i="56"/>
  <c r="F89" i="56"/>
  <c r="F49" i="56"/>
  <c r="F42" i="56"/>
  <c r="F37" i="56"/>
  <c r="F25" i="56"/>
  <c r="F19" i="56"/>
  <c r="F12" i="56"/>
  <c r="D68" i="56"/>
  <c r="F68" i="56" s="1"/>
  <c r="F69" i="56" l="1"/>
  <c r="F122" i="56" s="1"/>
  <c r="G103" i="56" l="1"/>
  <c r="G49" i="56"/>
  <c r="G69" i="56"/>
  <c r="G42" i="56"/>
  <c r="G12" i="56"/>
  <c r="G89" i="56"/>
  <c r="G121" i="56"/>
  <c r="G25" i="56"/>
  <c r="G95" i="56"/>
  <c r="G37" i="56"/>
  <c r="G19" i="56"/>
  <c r="G122" i="56" l="1"/>
</calcChain>
</file>

<file path=xl/sharedStrings.xml><?xml version="1.0" encoding="utf-8"?>
<sst xmlns="http://schemas.openxmlformats.org/spreadsheetml/2006/main" count="446" uniqueCount="223">
  <si>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</si>
  <si>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</si>
  <si>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</si>
  <si>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</si>
  <si>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</si>
  <si>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</si>
  <si>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տոն</t>
  </si>
  <si>
    <t>Երթևեկելի մաս</t>
  </si>
  <si>
    <t>մ2</t>
  </si>
  <si>
    <t>գծ.մ</t>
  </si>
  <si>
    <t>Իջատեղեր</t>
  </si>
  <si>
    <t>հատ</t>
  </si>
  <si>
    <t>Դիտահորեր</t>
  </si>
  <si>
    <t>Գոյություն ունեցող դիտահորերի սալերի ապատեղակայում , տեղակայում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</si>
  <si>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</si>
  <si>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</si>
  <si>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Հողային պաստառի մակերևույթի համահարթեցում մեխանիզմով; Հատիկավոր ենթահիմք (ավազակոպճային շերտ), h=10սմ</t>
  </si>
  <si>
    <t>Մանրահատիկ ա/բետոն, „Բ”տիպ  h=4սմ</t>
  </si>
  <si>
    <t>Գոյություն ունեցող դիտահորերի սալերի ապատեղակայում , բարձում, տեղափոխում լցակույտ 12կմ</t>
  </si>
  <si>
    <t>գծ․մ</t>
  </si>
  <si>
    <t>Կահավորում</t>
  </si>
  <si>
    <t>Նշագծում</t>
  </si>
  <si>
    <t>կմ</t>
  </si>
  <si>
    <t>նշաններ</t>
  </si>
  <si>
    <t>Ճանապարհային նշանների տեղադրում մետաղական  սյան  վրա</t>
  </si>
  <si>
    <t>կանգ</t>
  </si>
  <si>
    <t>Մետաղական խողովակ 57x3,0մմ</t>
  </si>
  <si>
    <t xml:space="preserve">բետոն B15  </t>
  </si>
  <si>
    <t>Առավելության</t>
  </si>
  <si>
    <t>Նախազգուշացնող</t>
  </si>
  <si>
    <t>Ավազակոպճային նախապատրաստական շերտ, h=10սմ</t>
  </si>
  <si>
    <t>III 7.3 կարգի գրունտի քանդում բուլդոզերով, բարձում ավտոինքնաթափեր էքսկավատորով  (0,65մ3), տեղափոխում լցակույտ 12կմ հեռավորությամբ</t>
  </si>
  <si>
    <t>III 7.3 կարգի գրունտի հետլիցք, խտացումով</t>
  </si>
  <si>
    <t>ԿԱՊԱՆ ՀԱՄԱՅՆՔԻ  ԿԱՐԻՔՆԵՐԻ ՀԱՄԱՐ ՆԱԽԱԳԾԱՆԱԽԱՀԱՇՎԱՅԻՆ ՓԱՍՏԱԹՂԹԵՐԻ ԿԱԶՄՄԱՆ ԽՈՐՀՐԴԱՏՎԱԿԱՆ ԾԱՌԱՅՈՒԹՅՈՒՆՆԵՐ
Արփիկ թաղամաս տանող ճանապարհի, Արփիկ թաղամասի և Լեռնագործների փողոցի 4–րդ նրբանցքի ճանապարհների  ասֆալտապատում</t>
  </si>
  <si>
    <t>Հողային աշխատանքներ</t>
  </si>
  <si>
    <t>Ասֆալտի շերտի քանդում 5սմ հաստությամբ, բարձում ավտոինքնաթափեր էքսկավատորով  (0,65մ3), տեղափոխում լցակույտ 12կմ հեռավորությամբ</t>
  </si>
  <si>
    <t>III 7.3 կարգի գրունտի մշակում և տեղափոխում բուլդոզերով 20մ լիցք,</t>
  </si>
  <si>
    <t>Լիցքի հարթում, ջրում, խտացում</t>
  </si>
  <si>
    <t xml:space="preserve"> Բ տիպի II մակնիշի Խիտ մանրահատիկ ա/բ  h=5սմ </t>
  </si>
  <si>
    <t xml:space="preserve">Չափազատված խճային հիմք (բիտումի տարածումով 4.12տ/1000մ2/), h=15սմ </t>
  </si>
  <si>
    <t>Միաձույլ B15 բետոնե 15x30սմ չափի եզրաքարի կառուցում</t>
  </si>
  <si>
    <t>Չափազատված խճային հիմք (բիտումի տարածումով 4.12տ/1000մ2/), h=12սմ</t>
  </si>
  <si>
    <t>Ջրթող խողովակների կառուցում</t>
  </si>
  <si>
    <t>III 7.3 կարգի գրունտում փոսորակի փորում խողովակի համար, խրամուղու երկայնքով կուտակումով</t>
  </si>
  <si>
    <t>III 7.3 կարգի ավելորդ գրունտի բարձում ավտոինքնաթափեր էքսկավատորով  (0,65մ3), տեղափոխում լցակույտ 12կմ հեռավորությամբ:</t>
  </si>
  <si>
    <t xml:space="preserve">Նախապատրաստական շերտ կոպճավազից h=10սմ 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</si>
  <si>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</si>
  <si>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</si>
  <si>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տաք բիտումով </t>
  </si>
  <si>
    <t>Գլխադիրի քսվածքային ջրամեկուսացում  երկշերտ բիտումով</t>
  </si>
  <si>
    <t>Մետաղական խողովակի տեղադրում d=159մմ; 1գծ.մ=15.29կգ; δ=4մմ</t>
  </si>
  <si>
    <t>Մետաղական խողովակի տեղադրում d=325մմ; 1գծ.մ=47,202կգ; δ=6մմ</t>
  </si>
  <si>
    <t>Բետոնե վաքերի կառուցում</t>
  </si>
  <si>
    <t>Վաքերի ջրամեկուսացում երկշերտ տաք բիտումով</t>
  </si>
  <si>
    <t>Ե/բ հավաքովի նոր վաքերի տեղադրում L=3.0մ; 34x30սմ</t>
  </si>
  <si>
    <t>Հենապատերի կառուցում</t>
  </si>
  <si>
    <t>III 7.3 կարգի գրունտում փոսորակի փորում հենապատի համար, խրամուղու երկայնքով կուտակումով</t>
  </si>
  <si>
    <t>Հատիկավոր ենթահիմք (Խճային շերտ), h=15սմ</t>
  </si>
  <si>
    <t>Հենապատի կառուցում միաձույլ B15 բետոնից /մինչև 2.0մ/</t>
  </si>
  <si>
    <t>Հատված-1(1) ԿՄ0+0.007.3 կամրջի ճանապարհային ծածկի վերանորոգում</t>
  </si>
  <si>
    <t>Թռիչքային կառուցվածքի տակի և եզրերի տորկրետավորում M200 ցեմ. շաղախով: H=4սմ</t>
  </si>
  <si>
    <t>Կամրջատակը, մուտքը և ելքը մաքրել կենցաղային թափոններից։ Կույտավորում և բարձում ա/ի ձեռքով։ Տեղափոխում լցակույտ 12կմ հեռավորության վրա։</t>
  </si>
  <si>
    <t>Երթևեկային մասի հոսքային եռանկյունու իրականացում Hմիջ=4.75սմ (B20, F200 )</t>
  </si>
  <si>
    <t>Թռիչքային կառուցվածքի սոսնձային ջրամեկուսացում երկշերտ իզոգամից H=0.8սմ:</t>
  </si>
  <si>
    <t>Պաշտպանիչ շերտ  մոնոլիտ բետոնից W6, H=4սմ ամրանավորված ցանցով (100x100)մմ Ø4 Bp- I, P=0.04514տ (B25, F200)</t>
  </si>
  <si>
    <t>Դեֆորմացիոն կարերի իրականցում</t>
  </si>
  <si>
    <t>Անվահրիչի իրականացում միաձույլ B20 դասի բետոնից</t>
  </si>
  <si>
    <t>Ամրան Ø6 Ac-I, A240C, 1գծմ=0.222կգ</t>
  </si>
  <si>
    <t>Ամրան Ø14 A500C, 1գծմ=1.21կգ</t>
  </si>
  <si>
    <t>Անվահրիչների ուղղահայաց գծանշում։</t>
  </si>
  <si>
    <t>Անցումային սալի հիմքի ավազակոպճային նախապատրաստական շերտ</t>
  </si>
  <si>
    <t>Անցումային սալի հիմք B15 դասի միաձույլ բետոնից</t>
  </si>
  <si>
    <t>Անցումային սալի բետոն B20 դասի միաձույլ բետոնից
Ամրան Ø16, A500C (AIII), 1գծմ=1.58կգ-71.4գծ․մ
Ամրան Ø6, A240 (AI), 1գծմ=0.222կգ-57.04գծ․մ
Ամրան Ø12, A500C (AIII), 1գծմ=0.888կգ-35.34գծ․մ</t>
  </si>
  <si>
    <t>Երթևեկելի մասի մանրահատիկ  ա/բ/ստորին շերտ/ h=4սմ</t>
  </si>
  <si>
    <t>Երթևեկելի մասի մանրահատիկ  ա/բ/վերին շերտ/ h=3սմ</t>
  </si>
  <si>
    <t>Պողպատե բազրիքների տեղադրում անվահրիչների բլոկների վրա -12գծ․մ, ներկումով (24.13քմ)
□80*40*4 խողովակ, 1գծմ=6.82կգ-17.6գծ․մ
□50*50*4 խողովակ, 1գծմ=5.56կգ-17.8գծ․մ
□20*20*1.5 խողովակ, 1գծմ=0.841կգ-199.92գծ․մ
Պողպատե թիթեղ 10մմ հաստությամբ 100x100մմ չափերի, 10հատ 1մ2=78.5կգ
Ամրան Ø14 A500C, 1գծմ=1.21կգ</t>
  </si>
  <si>
    <t>Անցումային սալի բետոն B20 դասի միաձույլ բետոնից
Ամրան Ø16, A500C (AIII), 1գծմ=1.58կգ-59.4գծ․մ
Ամրան Ø6, A240 (AI), 1գծմ=0.222կգ-47.84գծ․մ
Ամրան Ø12, A500C (AIII), 1գծմ=0.888կգ-29.34գծ․մ</t>
  </si>
  <si>
    <t>Ափային հենարանների ամրացում B20 դասի միաձույլ բետոնից, Hմիջ=4.0մ, ամրանավորված ցանցով (100x100մմ Ø4 Bp- I), ընդհանուր 12գծ.մ</t>
  </si>
  <si>
    <t xml:space="preserve">ցանց (100x100մմ Ø4 Bp- I), </t>
  </si>
  <si>
    <t>Հատված-2 ԿՄ0+0.008.5 կամրջի ճանապարհային ծածկի վերանորոգում</t>
  </si>
  <si>
    <t>Պողպատե բազրիքների տեղադրում անվահրիչների բլոկների վրա -18գծ․մ, ներկումով (35.28քմ)
□80*40*4 խողովակ, 1գծմ=6.82կգ-23.4գծ․մ
□50*50*4 խողովակ, 1գծմ=5.56կգ-26.04գծ․մ
□20*20*1.5 խողովակ, 1գծմ=0.841կգ299.88գծ․մ
Պողպատե թիթեղ 10մմ հաստությամբ 100x100մմ չափերի, 14հատ 1մ2=78.5կգ
Ամրան Ø14 A500C, 1գծմ=1.21կգ</t>
  </si>
  <si>
    <t>Ափային հենարանների ամրացում B20 դասի միաձույլ բետոնից, Hմիջ=4.0մ, ամրանավորված ցանցով (100x100մմ Ø4 Bp- I), ընդհանուր 14գծ.մ</t>
  </si>
  <si>
    <t>III 7.3 կարգի գրունտի քանդում բուլդոզերով, տեղափոխում  20մ բարձում ավտոինքնաթափեր էքսկավատորով  (0,65մ3), տեղափոխում լցակույտ 12կմ հեռավորությամբ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</si>
  <si>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</si>
  <si>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</si>
  <si>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</si>
  <si>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</si>
  <si>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</si>
  <si>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</si>
  <si>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</si>
  <si>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</si>
  <si>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</si>
  <si>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</si>
  <si>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 ԾԱՎԱԼԱԹԵՐԹ - ՆԱԽԱՀԱՇԻՎ</t>
  </si>
  <si>
    <t>Ընդհանուր  արժեքը հազ.  դրամ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</si>
  <si>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</si>
  <si>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</si>
  <si>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</si>
  <si>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</si>
  <si>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</si>
  <si>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</si>
  <si>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</si>
  <si>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</si>
  <si>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8.Ընդամենը /հազ. դրամ/</t>
  </si>
  <si>
    <t>9.Ընդամենը /հազ. դրամ/</t>
  </si>
  <si>
    <t>10.Ընդամենը /հազ. դրամ/</t>
  </si>
  <si>
    <t>Ընդհանուրը /հազ. դրամ/</t>
  </si>
  <si>
    <t>*Միավորի արժեքը  ներառում է բոլոր ծախսերը:</t>
  </si>
  <si>
    <t>Խոշորհատիկ ա/բ  h=6սմ (Հատված-6-ի ԿՄ0+000-ԿՄ0+120)</t>
  </si>
  <si>
    <t>XI</t>
  </si>
  <si>
    <t>111.Ընդամենը /հազ. դրամ/</t>
  </si>
  <si>
    <t>Ջրընդունիչների կառուցում</t>
  </si>
  <si>
    <t>Ջրընդունիչի միաձույլ բետոն B20</t>
  </si>
  <si>
    <t>d12 A 500 C, 1գծմ=0,888կգ</t>
  </si>
  <si>
    <t>d8 A c-I, 1գծմ=0,395կգ</t>
  </si>
  <si>
    <t>Մետաղական  ցանց
Անկյունակ 70x7մմ, 1գծմ=7,39կգ-32գծ․մ
Անկյունակ 63x6մմ, 1գծմ=5,72կգ-46.3գծ․մ
Պողպատե ժապավեն 50x10մմ, 1գծմ=3,92կգ-76.4գծ,մ</t>
  </si>
  <si>
    <t>Հատիկավոր ենթահիմք (Ավազակոպճային շերտ), h=10սմ</t>
  </si>
  <si>
    <t>Քսվածքային ջրամեկուսացում  երկշերտ բիտումով</t>
  </si>
  <si>
    <t>Сметная - Ведомость</t>
  </si>
  <si>
    <t>КОНСУЛЬТАЦИОННЫЕ УСЛУГИ ПО ПОДГОТОВКЕ ПРЕДВАРИТЕЛЬНЫХ БУХГАЛТЕРСКИХ ДОКУМЕНТОВ ДЛЯ НУЖД ОБЩИНЫ КАПАН
Асфальтирование дороги, ведущей в микрорайон Арпик, микрорайон Арпик и 4-й полосы улицы Лернагорцнери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</si>
  <si>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</si>
  <si>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</si>
  <si>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</si>
  <si>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</si>
  <si>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</si>
  <si>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</si>
  <si>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</si>
  <si>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Земляные работы</t>
  </si>
  <si>
    <t>Разработка асфальтобетонного слоя толщиной 5 см,погрузка экскаватором (0,65 м3) в автосамосвалы, перевозка на отвал 12 км.</t>
  </si>
  <si>
    <r>
      <t>м</t>
    </r>
    <r>
      <rPr>
        <vertAlign val="superscript"/>
        <sz val="10"/>
        <rFont val="GHEA Grapalat"/>
        <family val="3"/>
      </rPr>
      <t>3</t>
    </r>
  </si>
  <si>
    <t>Разработка и перевозка грунта III категории 7,3 бульдозером насыпь 20 м</t>
  </si>
  <si>
    <t>Выравнивание, полив, уплотнение засыпки</t>
  </si>
  <si>
    <t>Разработка грунта III категории 7,3 бульдозером, перевозка 20 м, погрузка экскаватором (0,65 м3) в автосамосвалы, перевозка на отвал 12 км.</t>
  </si>
  <si>
    <t>Проезжная часть</t>
  </si>
  <si>
    <r>
      <t>м</t>
    </r>
    <r>
      <rPr>
        <vertAlign val="superscript"/>
        <sz val="10"/>
        <rFont val="GHEA Grapalat"/>
        <family val="3"/>
      </rPr>
      <t>2</t>
    </r>
  </si>
  <si>
    <t xml:space="preserve"> Тип B II марка мелкоезернистый a/b h=5см</t>
  </si>
  <si>
    <t>Крупнозернистый a/b h=6см (Км0+000-Км0+120 Секции-6)</t>
  </si>
  <si>
    <t>Размерное гравийное основание (с битумной прослойкой 4,12т/1000м2/), h=15см</t>
  </si>
  <si>
    <t>Выравнивание поверхности почвенного субстрата с помощью механизма; Зернистый подстилающий слой (песчано-гравийный слой), h=10см</t>
  </si>
  <si>
    <t>Строительство монолитного бетонного бордюра В15 размером 15х30 см</t>
  </si>
  <si>
    <t>Выравнивание поверхности полотна дороги с механизированным способом; Зернистый подстилающий слой (песчано-гравийный слой), h=10см</t>
  </si>
  <si>
    <t>Сьезды</t>
  </si>
  <si>
    <t>Разработка грунта III категории 7,3 бульдозером, погрузка экскаватором (0,65 м3) в автосамосвалы, перевозка на отвал 12 км.</t>
  </si>
  <si>
    <t>Мелкозернистый а/б, тип "Б" h=4см</t>
  </si>
  <si>
    <t>Гравий с битумной прослойкой 4,12т/1000м2 h=12см</t>
  </si>
  <si>
    <t>3.Всего /тыс. драм/</t>
  </si>
  <si>
    <t>2.Всего /тыс. драм/</t>
  </si>
  <si>
    <t>1.Всего /тыс. драм/</t>
  </si>
  <si>
    <t>4.Всего /тыс. драм/</t>
  </si>
  <si>
    <t>5.Всего /тыс. драм/</t>
  </si>
  <si>
    <t>6.Всего /тыс. драм/</t>
  </si>
  <si>
    <t>7.Всего /тыс. драм/</t>
  </si>
  <si>
    <t>8.Всего /тыс. драм/</t>
  </si>
  <si>
    <t>9.Всего /тыс. драм/</t>
  </si>
  <si>
    <t>10.Всего /тыс. драм/</t>
  </si>
  <si>
    <t>Всего /тыс. драм//</t>
  </si>
  <si>
    <t>11.Всего /тыс. драм/</t>
  </si>
  <si>
    <t>* Цена за единицу включает все расходы</t>
  </si>
  <si>
    <t>Дорожная безопасность</t>
  </si>
  <si>
    <t>разметка</t>
  </si>
  <si>
    <t>знаки</t>
  </si>
  <si>
    <t>Установка дорожных знаков на металлическом столбе</t>
  </si>
  <si>
    <t>Металлическая трубка 57x3.0мм</t>
  </si>
  <si>
    <t>бетон В15</t>
  </si>
  <si>
    <t>Предупреждение</t>
  </si>
  <si>
    <t>Преимущество</t>
  </si>
  <si>
    <t>км</t>
  </si>
  <si>
    <t>столб.</t>
  </si>
  <si>
    <t>пог.м</t>
  </si>
  <si>
    <t>шт</t>
  </si>
  <si>
    <t>тонн</t>
  </si>
  <si>
    <t>Строительство водопроводов</t>
  </si>
  <si>
    <t>Обратная засыпка грунта III категории 7,3 с уплотнением</t>
  </si>
  <si>
    <t>Подготовительный слой щебня h=10см</t>
  </si>
  <si>
    <t>Монтаж металлической трубы d=159мм; 1 погон.м=15,29кг; δ=4мм</t>
  </si>
  <si>
    <t>Монтаж металлической трубы d=273мм; 1 погон.м=33,05кг; δ=5мм</t>
  </si>
  <si>
    <t>Монтаж металлической трубы d=325мм; 1 строка.м=47,202кг; δ=6мм</t>
  </si>
  <si>
    <t>Изготовление входных и выходных оголовков металлических труб из монолитного бетона класса В15</t>
  </si>
  <si>
    <t>Гидроизоляция труб двухслойным горячим битумом</t>
  </si>
  <si>
    <t>Двухслойное битумное покрытие для гидроизоляции кровли</t>
  </si>
  <si>
    <t>Разработка котлована под трубу в грунте III категории 7,3 с обратной засыпкой по траншее</t>
  </si>
  <si>
    <t>Строительство бетонных дорожек</t>
  </si>
  <si>
    <t>Подготовительный слой из песка и гравия, h=10см</t>
  </si>
  <si>
    <t>Гидроизоляция вакера двухслойным горячим битумом</t>
  </si>
  <si>
    <t>Установка нового сборного электрозабора Д=3,0м; 34x30см</t>
  </si>
  <si>
    <t>Строительство подпорных стенок</t>
  </si>
  <si>
    <t>Разработка котлована под подпорную стенку в грунтах III категории 7,3 с устройством насыпи по траншее</t>
  </si>
  <si>
    <t>Зернистый подстилающий слой (гравийный слой), h=15см</t>
  </si>
  <si>
    <t>Устройство подпорной стенки из монолитного бетона В15 /до 2,0м/</t>
  </si>
  <si>
    <t>Погрузка излишков грунта класса III 7,3 самосвальным экскаватором (0,65м3), перевозка в отвал  на расстояние 12км.</t>
  </si>
  <si>
    <t>Погрузка излишков грунта класса III 7,3 самосвальным экскаватором (0,65м3), перевозка в отвал на расстояние 12км.</t>
  </si>
  <si>
    <t>Участок-1(1) КМ0+0,007,3 Ремонт дорожного покрытия моста</t>
  </si>
  <si>
    <t>Клеевая гидроизоляция пролетной конструкции из двухслойной изогаммы Н=0,8см.</t>
  </si>
  <si>
    <t>Защитный слой из монолитного бетона W6, H=4см с армированной сеткой (100x100)мм Ø4 Bp-I, P=0,04514т (B25, F200)</t>
  </si>
  <si>
    <t>Выполнение деформационных швов</t>
  </si>
  <si>
    <t>Изготовление колеса из монолитного бетона класса В20</t>
  </si>
  <si>
    <t>Арматурный стержень Ø14 А500С, 1 погонный метр = 1,21 кг</t>
  </si>
  <si>
    <t>Арматурный стержень Ø6 Ac-I, A240C, 1м=0,222кг</t>
  </si>
  <si>
    <t>Торкретирование нижней части и краев пролетной конструкции цементом марки М200. с раствором: H=4см</t>
  </si>
  <si>
    <t>Очиститка под мостом от бытовых отходов. Укладка и погрузка вручную. Перевозка в отвал на растояния 12 км.</t>
  </si>
  <si>
    <t>Строительтво треугольника из бетона Hср=4.75см (B20, F200)</t>
  </si>
  <si>
    <t>Монтаж стальных поручней на колесных блоках -12 п.м., с покраской (24,13 кв.м.)
□80*40*4 труба, 1 погонный метр = 6,82 кг-17,6 погонных метров
□50*50*4 трубы, 1 погонный метр = 5,56 кг-17,8 погонных метров
□20*20*1,5 труба, 1 погонный метр = 0,841 кг-199,92 погонных метров
Стальной лист толщиной 10 мм, 100х100 мм, 10 шт., 1м2=78,5 кг
Арматура Ø14 А500С, 1 погонный метр = 1,21 кг</t>
  </si>
  <si>
    <t>Вертикальная маркировка колес.</t>
  </si>
  <si>
    <t>Песчано-гравийный подготовительный слой под основание переходной плиты</t>
  </si>
  <si>
    <t>Фундамент плитный переходный из монолитного бетона класса В15</t>
  </si>
  <si>
    <t>Переходная плита бетонная из монолитного бетона класса В20
Арматура Ø16, A500C (AIII), 1 погонный метр = 1,58 кг-59,4 погонных метров
Арматура Ø6, А240 (АI), 1 погонный метр = 0,222 кг - 47,84 погонных метров
Арматура Ø12, A500C (AIII), 1 погонный метр = 0,888 кг-29,34 погонных метров</t>
  </si>
  <si>
    <t>Армирование береговых опор из монолитного бетона класса В20, Нср=4,0м, армированное сеткой (100х100мм Ø4 Bp-I), всего 12 п.м.</t>
  </si>
  <si>
    <t>сетка (100x100мм Ø4 Bp-I),</t>
  </si>
  <si>
    <t>Мелкозернистый  а/б/ нижний слой/ h=4см</t>
  </si>
  <si>
    <t>Мелкозернистый  а/б/ нижний слой/ h=3см</t>
  </si>
  <si>
    <t>Ремонт дорожного покрытия моста на участке 2 км0+0,008,5</t>
  </si>
  <si>
    <t>Люки</t>
  </si>
  <si>
    <t>Переустановка существующих плит люков</t>
  </si>
  <si>
    <t>Перемещение, погрузка экскаватором (0,65 м3) в автосамосвалы, перевозка на отвал 12 км.</t>
  </si>
  <si>
    <t>Наращение колодцов из монолитного бетона класса В-15, средняя толщина 10 см</t>
  </si>
  <si>
    <t>Монтаж новых колодезных плит размером 1200х1200</t>
  </si>
  <si>
    <t>Строительство водозаборов</t>
  </si>
  <si>
    <t>Водозабор монолитный бетонный В20</t>
  </si>
  <si>
    <t>d12 A 500 C, 1 погонный метр = 0,888 кг</t>
  </si>
  <si>
    <t>d8 A c-I, 1см=0,395кг</t>
  </si>
  <si>
    <t>Металлическая сетка
Уголок 70х7мм, 1 погонный метр = 7,39 кг-32 погонных метра
Уголок 63х6мм, 1 погонный метр = 5,72 кг-46,3 погонных метра
Стальная полоса 50x10мм, 1 пог.м=3,92кг-76,4 пог.м</t>
  </si>
  <si>
    <t>Зернистый подстилающий слой (песчано-гравийный слой), h=10см</t>
  </si>
  <si>
    <t>Двухслойное битумное покрытие гидроизоляция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</si>
</sst>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000"/>
    <numFmt numFmtId="165" formatCode="0.000"/>
    <numFmt numFmtId="166" formatCode="0.0"/>
    <numFmt numFmtId="167" formatCode="#\ ???\+???"/>
    <numFmt numFmtId="168" formatCode="0.00000"/>
  </numFmts>
  <fonts count="6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name val="GHEA Grapalat"/>
      <family val="3"/>
    </font>
    <font>
      <vertAlign val="superscript"/>
      <sz val="10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4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5" applyNumberFormat="0" applyAlignment="0" applyProtection="0"/>
    <xf numFmtId="0" fontId="51" fillId="23" borderId="18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5" applyNumberFormat="0" applyAlignment="0" applyProtection="0"/>
    <xf numFmtId="0" fontId="58" fillId="0" borderId="17" applyNumberFormat="0" applyFill="0" applyAlignment="0" applyProtection="0"/>
    <xf numFmtId="0" fontId="59" fillId="20" borderId="0" applyNumberFormat="0" applyBorder="0" applyAlignment="0" applyProtection="0"/>
    <xf numFmtId="0" fontId="29" fillId="24" borderId="19" applyNumberFormat="0" applyFont="0" applyAlignment="0" applyProtection="0"/>
    <xf numFmtId="0" fontId="60" fillId="22" borderId="16" applyNumberFormat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19" applyNumberFormat="0" applyFont="0" applyAlignment="0" applyProtection="0"/>
    <xf numFmtId="0" fontId="29" fillId="0" borderId="0"/>
    <xf numFmtId="0" fontId="29" fillId="0" borderId="0"/>
  </cellStyleXfs>
  <cellXfs count="109">
    <xf numFmtId="0" fontId="0" fillId="0" borderId="0" xfId="0"/>
    <xf numFmtId="0" fontId="3" fillId="0" borderId="0" xfId="52" applyFont="1" applyFill="1" applyBorder="1"/>
    <xf numFmtId="0" fontId="3" fillId="0" borderId="0" xfId="53" applyFont="1" applyFill="1"/>
    <xf numFmtId="0" fontId="3" fillId="0" borderId="0" xfId="53" applyFont="1" applyFill="1" applyAlignment="1"/>
    <xf numFmtId="49" fontId="3" fillId="0" borderId="0" xfId="53" applyNumberFormat="1" applyFont="1" applyFill="1" applyAlignment="1">
      <alignment wrapText="1"/>
    </xf>
    <xf numFmtId="0" fontId="3" fillId="0" borderId="0" xfId="54" applyFont="1" applyFill="1"/>
    <xf numFmtId="0" fontId="3" fillId="0" borderId="0" xfId="54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64" fillId="0" borderId="0" xfId="26" applyFont="1" applyFill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53" applyFon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54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53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left" vertical="top" wrapText="1"/>
    </xf>
    <xf numFmtId="167" fontId="3" fillId="0" borderId="0" xfId="0" applyNumberFormat="1" applyFont="1" applyFill="1" applyAlignment="1">
      <alignment vertical="top"/>
    </xf>
    <xf numFmtId="0" fontId="64" fillId="0" borderId="0" xfId="0" applyFont="1" applyFill="1" applyAlignment="1">
      <alignment vertical="top"/>
    </xf>
    <xf numFmtId="1" fontId="3" fillId="0" borderId="0" xfId="53" applyNumberFormat="1" applyFont="1" applyFill="1" applyAlignment="1">
      <alignment vertical="top"/>
    </xf>
    <xf numFmtId="0" fontId="65" fillId="0" borderId="0" xfId="53" applyFont="1" applyFill="1" applyAlignment="1">
      <alignment vertical="top"/>
    </xf>
    <xf numFmtId="165" fontId="2" fillId="56" borderId="0" xfId="0" applyNumberFormat="1" applyFont="1" applyFill="1" applyAlignment="1">
      <alignment vertical="top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3" fillId="0" borderId="1" xfId="54" applyFont="1" applyFill="1" applyBorder="1" applyAlignment="1">
      <alignment horizontal="center" vertical="top" wrapText="1"/>
    </xf>
    <xf numFmtId="0" fontId="3" fillId="0" borderId="1" xfId="26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166" fontId="3" fillId="0" borderId="1" xfId="26" applyNumberFormat="1" applyFont="1" applyFill="1" applyBorder="1" applyAlignment="1">
      <alignment horizontal="center" vertical="top"/>
    </xf>
    <xf numFmtId="2" fontId="3" fillId="0" borderId="1" xfId="26" applyNumberFormat="1" applyFont="1" applyFill="1" applyBorder="1" applyAlignment="1">
      <alignment horizontal="center" vertical="top"/>
    </xf>
    <xf numFmtId="2" fontId="3" fillId="0" borderId="1" xfId="53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9" fontId="3" fillId="0" borderId="1" xfId="53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26" fillId="0" borderId="1" xfId="53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left" vertical="top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6" fillId="0" borderId="1" xfId="53" applyFont="1" applyFill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top"/>
    </xf>
    <xf numFmtId="0" fontId="3" fillId="0" borderId="1" xfId="53" applyFont="1" applyFill="1" applyBorder="1" applyAlignment="1">
      <alignment horizontal="center" vertical="top" wrapText="1"/>
    </xf>
    <xf numFmtId="0" fontId="3" fillId="0" borderId="1" xfId="53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horizontal="center" vertical="top" wrapText="1"/>
    </xf>
    <xf numFmtId="165" fontId="26" fillId="0" borderId="1" xfId="0" applyNumberFormat="1" applyFont="1" applyFill="1" applyBorder="1" applyAlignment="1">
      <alignment horizontal="center" vertical="top" wrapText="1"/>
    </xf>
    <xf numFmtId="2" fontId="26" fillId="0" borderId="25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/>
    </xf>
    <xf numFmtId="0" fontId="3" fillId="0" borderId="0" xfId="54" applyFont="1" applyFill="1" applyAlignment="1">
      <alignment horizontal="left" vertical="top"/>
    </xf>
    <xf numFmtId="0" fontId="3" fillId="0" borderId="0" xfId="54" applyFont="1" applyFill="1" applyBorder="1" applyAlignment="1">
      <alignment horizontal="left" vertical="top"/>
    </xf>
    <xf numFmtId="2" fontId="3" fillId="0" borderId="0" xfId="54" applyNumberFormat="1" applyFont="1" applyFill="1" applyAlignment="1">
      <alignment horizontal="center" vertical="top"/>
    </xf>
    <xf numFmtId="165" fontId="3" fillId="0" borderId="0" xfId="54" applyNumberFormat="1" applyFont="1" applyFill="1" applyAlignment="1">
      <alignment vertical="top"/>
    </xf>
    <xf numFmtId="0" fontId="3" fillId="0" borderId="0" xfId="54" applyFont="1" applyFill="1" applyBorder="1" applyAlignment="1">
      <alignment vertical="top"/>
    </xf>
    <xf numFmtId="0" fontId="3" fillId="0" borderId="0" xfId="54" applyFont="1" applyFill="1" applyAlignment="1">
      <alignment vertical="top"/>
    </xf>
    <xf numFmtId="168" fontId="2" fillId="0" borderId="0" xfId="0" applyNumberFormat="1" applyFont="1" applyFill="1" applyAlignment="1"/>
    <xf numFmtId="166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left"/>
    </xf>
    <xf numFmtId="0" fontId="3" fillId="0" borderId="0" xfId="54" applyFont="1" applyFill="1" applyAlignment="1">
      <alignment horizontal="center" vertical="center"/>
    </xf>
    <xf numFmtId="0" fontId="26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right" vertical="top" wrapText="1"/>
    </xf>
    <xf numFmtId="0" fontId="26" fillId="0" borderId="0" xfId="53" applyFont="1" applyFill="1" applyAlignment="1">
      <alignment horizontal="center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 vertical="top"/>
    </xf>
    <xf numFmtId="0" fontId="26" fillId="0" borderId="26" xfId="53" applyFont="1" applyFill="1" applyBorder="1" applyAlignment="1">
      <alignment horizontal="center" vertical="top"/>
    </xf>
    <xf numFmtId="0" fontId="26" fillId="0" borderId="27" xfId="53" applyFont="1" applyFill="1" applyBorder="1" applyAlignment="1">
      <alignment horizontal="center" vertical="top"/>
    </xf>
    <xf numFmtId="0" fontId="26" fillId="0" borderId="28" xfId="53" applyFont="1" applyFill="1" applyBorder="1" applyAlignment="1">
      <alignment horizontal="center" vertical="top"/>
    </xf>
    <xf numFmtId="0" fontId="25" fillId="0" borderId="0" xfId="2" applyFont="1" applyFill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</cellXfs>
  <cellStyles count="254">
    <cellStyle name="20% - Accent1 2" xfId="166"/>
    <cellStyle name="20% - Accent1 2 2" xfId="239"/>
    <cellStyle name="20% - Accent2 2" xfId="167"/>
    <cellStyle name="20% - Accent2 2 2" xfId="240"/>
    <cellStyle name="20% - Accent3 2" xfId="168"/>
    <cellStyle name="20% - Accent3 2 2" xfId="241"/>
    <cellStyle name="20% - Accent4 2" xfId="169"/>
    <cellStyle name="20% - Accent4 2 2" xfId="242"/>
    <cellStyle name="20% - Accent5 2" xfId="170"/>
    <cellStyle name="20% - Accent5 2 2" xfId="243"/>
    <cellStyle name="20% - Accent6 2" xfId="171"/>
    <cellStyle name="20% - Accent6 2 2" xfId="244"/>
    <cellStyle name="20% - Акцент1" xfId="57"/>
    <cellStyle name="20% — акцент1" xfId="3"/>
    <cellStyle name="20% — акцент1 2" xfId="108"/>
    <cellStyle name="20% - Акцент2" xfId="58"/>
    <cellStyle name="20% — акцент2" xfId="4"/>
    <cellStyle name="20% — акцент2 2" xfId="109"/>
    <cellStyle name="20% - Акцент3" xfId="59"/>
    <cellStyle name="20% — акцент3" xfId="5"/>
    <cellStyle name="20% — акцент3 2" xfId="110"/>
    <cellStyle name="20% - Акцент4" xfId="60"/>
    <cellStyle name="20% — акцент4" xfId="6"/>
    <cellStyle name="20% — акцент4 2" xfId="111"/>
    <cellStyle name="20% - Акцент5" xfId="61"/>
    <cellStyle name="20% — акцент5" xfId="7"/>
    <cellStyle name="20% — акцент5 2" xfId="112"/>
    <cellStyle name="20% - Акцент6" xfId="62"/>
    <cellStyle name="20% — акцент6" xfId="8"/>
    <cellStyle name="20% — акцент6 2" xfId="113"/>
    <cellStyle name="40% - Accent1 2" xfId="172"/>
    <cellStyle name="40% - Accent1 2 2" xfId="245"/>
    <cellStyle name="40% - Accent2 2" xfId="173"/>
    <cellStyle name="40% - Accent2 2 2" xfId="246"/>
    <cellStyle name="40% - Accent3 2" xfId="174"/>
    <cellStyle name="40% - Accent3 2 2" xfId="247"/>
    <cellStyle name="40% - Accent4 2" xfId="175"/>
    <cellStyle name="40% - Accent4 2 2" xfId="248"/>
    <cellStyle name="40% - Accent5 2" xfId="176"/>
    <cellStyle name="40% - Accent5 2 2" xfId="249"/>
    <cellStyle name="40% - Accent6 2" xfId="177"/>
    <cellStyle name="40% - Accent6 2 2" xfId="250"/>
    <cellStyle name="40% - Акцент1" xfId="63"/>
    <cellStyle name="40% — акцент1" xfId="9"/>
    <cellStyle name="40% — акцент1 2" xfId="114"/>
    <cellStyle name="40% - Акцент2" xfId="64"/>
    <cellStyle name="40% — акцент2" xfId="10"/>
    <cellStyle name="40% — акцент2 2" xfId="115"/>
    <cellStyle name="40% - Акцент3" xfId="65"/>
    <cellStyle name="40% — акцент3" xfId="11"/>
    <cellStyle name="40% — акцент3 2" xfId="116"/>
    <cellStyle name="40% - Акцент4" xfId="66"/>
    <cellStyle name="40% — акцент4" xfId="12"/>
    <cellStyle name="40% — акцент4 2" xfId="117"/>
    <cellStyle name="40% - Акцент5" xfId="67"/>
    <cellStyle name="40% — акцент5" xfId="13"/>
    <cellStyle name="40% — акцент5 2" xfId="118"/>
    <cellStyle name="40% - Акцент6" xfId="68"/>
    <cellStyle name="40% — акцент6" xfId="14"/>
    <cellStyle name="40% — акцент6 2" xfId="119"/>
    <cellStyle name="60% - Accent1 2" xfId="178"/>
    <cellStyle name="60% - Accent2 2" xfId="179"/>
    <cellStyle name="60% - Accent3 2" xfId="180"/>
    <cellStyle name="60% - Accent4 2" xfId="181"/>
    <cellStyle name="60% - Accent5 2" xfId="182"/>
    <cellStyle name="60% - Accent6 2" xfId="183"/>
    <cellStyle name="60% - Акцент1" xfId="69"/>
    <cellStyle name="60% — акцент1" xfId="15"/>
    <cellStyle name="60% — акцент1 2" xfId="120"/>
    <cellStyle name="60% - Акцент2" xfId="70"/>
    <cellStyle name="60% — акцент2" xfId="16"/>
    <cellStyle name="60% — акцент2 2" xfId="121"/>
    <cellStyle name="60% - Акцент3" xfId="71"/>
    <cellStyle name="60% — акцент3" xfId="17"/>
    <cellStyle name="60% — акцент3 2" xfId="122"/>
    <cellStyle name="60% - Акцент4" xfId="72"/>
    <cellStyle name="60% — акцент4" xfId="18"/>
    <cellStyle name="60% — акцент4 2" xfId="123"/>
    <cellStyle name="60% - Акцент5" xfId="73"/>
    <cellStyle name="60% — акцент5" xfId="19"/>
    <cellStyle name="60% — акцент5 2" xfId="124"/>
    <cellStyle name="60% - Акцент6" xfId="74"/>
    <cellStyle name="60% — акцент6" xfId="20"/>
    <cellStyle name="60% — акцент6 2" xfId="125"/>
    <cellStyle name="Accent1 2" xfId="184"/>
    <cellStyle name="Accent2 2" xfId="185"/>
    <cellStyle name="Accent3 2" xfId="186"/>
    <cellStyle name="Accent4 2" xfId="187"/>
    <cellStyle name="Accent5 2" xfId="188"/>
    <cellStyle name="Accent6 2" xfId="189"/>
    <cellStyle name="Bad 2" xfId="190"/>
    <cellStyle name="Calculation 2" xfId="191"/>
    <cellStyle name="Check Cell 2" xfId="192"/>
    <cellStyle name="Comma 2" xfId="75"/>
    <cellStyle name="edRascen" xfId="21"/>
    <cellStyle name="Explanatory Text 2" xfId="193"/>
    <cellStyle name="Good 2" xfId="194"/>
    <cellStyle name="Heading 1 2" xfId="195"/>
    <cellStyle name="Heading 2 2" xfId="196"/>
    <cellStyle name="Heading 3 2" xfId="197"/>
    <cellStyle name="Heading 4 2" xfId="198"/>
    <cellStyle name="Input 2" xfId="199"/>
    <cellStyle name="Linked Cell 2" xfId="200"/>
    <cellStyle name="Neutral 2" xfId="201"/>
    <cellStyle name="Normal" xfId="0" builtinId="0"/>
    <cellStyle name="Normal 10" xfId="159"/>
    <cellStyle name="Normal 10 2" xfId="233"/>
    <cellStyle name="Normal 10 2 2" xfId="155"/>
    <cellStyle name="Normal 11" xfId="160"/>
    <cellStyle name="Normal 11 2" xfId="234"/>
    <cellStyle name="Normal 12" xfId="161"/>
    <cellStyle name="Normal 12 2" xfId="235"/>
    <cellStyle name="Normal 13" xfId="162"/>
    <cellStyle name="Normal 13 2" xfId="236"/>
    <cellStyle name="Normal 14" xfId="163"/>
    <cellStyle name="Normal 14 2" xfId="237"/>
    <cellStyle name="Normal 15" xfId="164"/>
    <cellStyle name="Normal 15 2" xfId="238"/>
    <cellStyle name="Normal 16" xfId="165"/>
    <cellStyle name="Normal 17" xfId="207"/>
    <cellStyle name="Normal 18" xfId="55"/>
    <cellStyle name="Normal 2" xfId="22"/>
    <cellStyle name="Normal 2 2" xfId="23"/>
    <cellStyle name="Normal 2 2 2" xfId="56"/>
    <cellStyle name="Normal 2 2 2 2 3" xfId="157"/>
    <cellStyle name="Normal 2 3" xfId="107"/>
    <cellStyle name="Normal 2 3 2" xfId="128"/>
    <cellStyle name="Normal 2 3 2 2" xfId="209"/>
    <cellStyle name="Normal 2 3 2 3" xfId="253"/>
    <cellStyle name="Normal 2 3 3" xfId="208"/>
    <cellStyle name="Normal 2 3 4" xfId="252"/>
    <cellStyle name="Normal 2 4" xfId="76"/>
    <cellStyle name="Normal 2_2" xfId="126"/>
    <cellStyle name="Normal 3" xfId="24"/>
    <cellStyle name="Normal 4" xfId="25"/>
    <cellStyle name="Normal 4 2" xfId="78"/>
    <cellStyle name="Normal 4 2 2" xfId="154"/>
    <cellStyle name="Normal 4 3" xfId="77"/>
    <cellStyle name="Normal 4_2" xfId="127"/>
    <cellStyle name="Normal 5" xfId="79"/>
    <cellStyle name="Normal 5 2" xfId="129"/>
    <cellStyle name="Normal 6" xfId="26"/>
    <cellStyle name="Normal 6 2" xfId="80"/>
    <cellStyle name="Normal 6 3" xfId="156"/>
    <cellStyle name="Normal 7" xfId="131"/>
    <cellStyle name="Normal 8" xfId="130"/>
    <cellStyle name="Normal 9" xfId="158"/>
    <cellStyle name="Normal 9 2" xfId="232"/>
    <cellStyle name="Normal_Ask.zag." xfId="53"/>
    <cellStyle name="Normal_Bazmaxp-Xazarav-Parpi" xfId="54"/>
    <cellStyle name="Normal_Objekt.Dili v" xfId="2"/>
    <cellStyle name="Normal_Sat_Objekt.Dili v" xfId="52"/>
    <cellStyle name="Note 2" xfId="202"/>
    <cellStyle name="Note 2 2" xfId="251"/>
    <cellStyle name="Output 2" xfId="203"/>
    <cellStyle name="Percent 2" xfId="27"/>
    <cellStyle name="Percent 2 2" xfId="106"/>
    <cellStyle name="Style 1" xfId="1"/>
    <cellStyle name="Title 2" xfId="204"/>
    <cellStyle name="Total 2" xfId="205"/>
    <cellStyle name="Warning Text 2" xfId="206"/>
    <cellStyle name="Акцент1" xfId="28"/>
    <cellStyle name="Акцент1 2" xfId="81"/>
    <cellStyle name="Акцент2" xfId="29"/>
    <cellStyle name="Акцент2 2" xfId="82"/>
    <cellStyle name="Акцент3" xfId="30"/>
    <cellStyle name="Акцент3 2" xfId="83"/>
    <cellStyle name="Акцент4" xfId="31"/>
    <cellStyle name="Акцент4 2" xfId="84"/>
    <cellStyle name="Акцент5" xfId="32"/>
    <cellStyle name="Акцент5 2" xfId="85"/>
    <cellStyle name="Акцент6" xfId="33"/>
    <cellStyle name="Акцент6 2" xfId="86"/>
    <cellStyle name="Ввод " xfId="34"/>
    <cellStyle name="Ввод  2" xfId="87"/>
    <cellStyle name="Вывод" xfId="35"/>
    <cellStyle name="Вывод 2" xfId="88"/>
    <cellStyle name="Вычисление" xfId="36"/>
    <cellStyle name="Вычисление 2" xfId="89"/>
    <cellStyle name="Заголовок 1" xfId="37"/>
    <cellStyle name="Заголовок 1 2" xfId="90"/>
    <cellStyle name="Заголовок 2" xfId="38"/>
    <cellStyle name="Заголовок 2 2" xfId="91"/>
    <cellStyle name="Заголовок 3" xfId="39"/>
    <cellStyle name="Заголовок 3 2" xfId="92"/>
    <cellStyle name="Заголовок 4" xfId="40"/>
    <cellStyle name="Заголовок 4 2" xfId="93"/>
    <cellStyle name="Итог" xfId="41"/>
    <cellStyle name="Итог 2" xfId="94"/>
    <cellStyle name="Контрольная ячейка" xfId="42"/>
    <cellStyle name="Контрольная ячейка 2" xfId="95"/>
    <cellStyle name="Название" xfId="43"/>
    <cellStyle name="Название 2" xfId="96"/>
    <cellStyle name="Нейтральный" xfId="44"/>
    <cellStyle name="Нейтральный 2" xfId="97"/>
    <cellStyle name="Обычный 10" xfId="139"/>
    <cellStyle name="Обычный 10 2" xfId="217"/>
    <cellStyle name="Обычный 11" xfId="140"/>
    <cellStyle name="Обычный 11 2" xfId="218"/>
    <cellStyle name="Обычный 12" xfId="141"/>
    <cellStyle name="Обычный 12 2" xfId="219"/>
    <cellStyle name="Обычный 13" xfId="142"/>
    <cellStyle name="Обычный 13 2" xfId="220"/>
    <cellStyle name="Обычный 14" xfId="143"/>
    <cellStyle name="Обычный 14 2" xfId="221"/>
    <cellStyle name="Обычный 15" xfId="144"/>
    <cellStyle name="Обычный 15 2" xfId="222"/>
    <cellStyle name="Обычный 16" xfId="145"/>
    <cellStyle name="Обычный 16 2" xfId="223"/>
    <cellStyle name="Обычный 17" xfId="146"/>
    <cellStyle name="Обычный 17 2" xfId="224"/>
    <cellStyle name="Обычный 18" xfId="147"/>
    <cellStyle name="Обычный 18 2" xfId="225"/>
    <cellStyle name="Обычный 19" xfId="148"/>
    <cellStyle name="Обычный 19 2" xfId="226"/>
    <cellStyle name="Обычный 2" xfId="98"/>
    <cellStyle name="Обычный 20" xfId="149"/>
    <cellStyle name="Обычный 20 2" xfId="227"/>
    <cellStyle name="Обычный 21" xfId="150"/>
    <cellStyle name="Обычный 21 2" xfId="228"/>
    <cellStyle name="Обычный 22" xfId="151"/>
    <cellStyle name="Обычный 22 2" xfId="229"/>
    <cellStyle name="Обычный 23" xfId="152"/>
    <cellStyle name="Обычный 23 2" xfId="230"/>
    <cellStyle name="Обычный 24" xfId="153"/>
    <cellStyle name="Обычный 24 2" xfId="231"/>
    <cellStyle name="Обычный 3" xfId="132"/>
    <cellStyle name="Обычный 3 2" xfId="210"/>
    <cellStyle name="Обычный 4" xfId="133"/>
    <cellStyle name="Обычный 4 2" xfId="211"/>
    <cellStyle name="Обычный 5" xfId="134"/>
    <cellStyle name="Обычный 5 2" xfId="212"/>
    <cellStyle name="Обычный 6" xfId="135"/>
    <cellStyle name="Обычный 6 2" xfId="213"/>
    <cellStyle name="Обычный 7" xfId="136"/>
    <cellStyle name="Обычный 7 2" xfId="214"/>
    <cellStyle name="Обычный 8" xfId="137"/>
    <cellStyle name="Обычный 8 2" xfId="215"/>
    <cellStyle name="Обычный 9" xfId="138"/>
    <cellStyle name="Обычный 9 2" xfId="216"/>
    <cellStyle name="Обычный_Лист1" xfId="45"/>
    <cellStyle name="Плохой" xfId="46"/>
    <cellStyle name="Плохой 2" xfId="99"/>
    <cellStyle name="Пояснение" xfId="47"/>
    <cellStyle name="Пояснение 2" xfId="100"/>
    <cellStyle name="Примечание" xfId="48"/>
    <cellStyle name="Примечание 2" xfId="101"/>
    <cellStyle name="Связанная ячейка" xfId="49"/>
    <cellStyle name="Связанная ячейка 2" xfId="102"/>
    <cellStyle name="Текст предупреждения" xfId="50"/>
    <cellStyle name="Текст предупреждения 2" xfId="103"/>
    <cellStyle name="Финансовый 2" xfId="104"/>
    <cellStyle name="Хороший" xfId="5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view="pageBreakPreview" topLeftCell="A97" zoomScaleNormal="100" zoomScaleSheetLayoutView="100" workbookViewId="0">
      <selection activeCell="A93" sqref="A93:XFD93"/>
    </sheetView>
  </sheetViews>
  <sheetFormatPr defaultRowHeight="13.5"/>
  <cols>
    <col min="1" max="1" width="5.85546875" style="24" customWidth="1"/>
    <col min="2" max="2" width="55" style="24" customWidth="1"/>
    <col min="3" max="3" width="7" style="24" customWidth="1"/>
    <col min="4" max="4" width="8.42578125" style="24" customWidth="1"/>
    <col min="5" max="5" width="10.140625" style="24" customWidth="1"/>
    <col min="6" max="6" width="13.42578125" style="24" customWidth="1"/>
    <col min="7" max="7" width="10.28515625" style="5" customWidth="1"/>
    <col min="8" max="8" width="19.28515625" style="5" customWidth="1"/>
    <col min="9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0" s="1" customFormat="1" ht="16.5">
      <c r="A1" s="107" t="s">
        <v>93</v>
      </c>
      <c r="B1" s="107"/>
      <c r="C1" s="107"/>
      <c r="D1" s="107"/>
      <c r="E1" s="107"/>
      <c r="F1" s="107"/>
      <c r="G1" s="107"/>
    </row>
    <row r="2" spans="1:10" s="2" customFormat="1" ht="65.25" customHeight="1">
      <c r="A2" s="107" t="s">
        <v>33</v>
      </c>
      <c r="B2" s="107"/>
      <c r="C2" s="107"/>
      <c r="D2" s="107"/>
      <c r="E2" s="107"/>
      <c r="F2" s="107"/>
      <c r="G2" s="107"/>
    </row>
    <row r="3" spans="1:10" s="3" customFormat="1" ht="14.25">
      <c r="A3" s="98"/>
      <c r="B3" s="98"/>
      <c r="C3" s="98"/>
      <c r="D3" s="98"/>
      <c r="E3" s="98"/>
      <c r="F3" s="98"/>
      <c r="G3" s="2"/>
    </row>
    <row r="4" spans="1:10" s="2" customFormat="1" ht="14.25" customHeight="1">
      <c r="A4" s="99"/>
      <c r="B4" s="99"/>
      <c r="C4" s="99"/>
      <c r="D4" s="99"/>
      <c r="E4" s="100"/>
      <c r="F4" s="101"/>
    </row>
    <row r="5" spans="1:10" s="4" customFormat="1" ht="103.5">
      <c r="A5" s="42" t="s">
        <v>0</v>
      </c>
      <c r="B5" s="42" t="s">
        <v>1</v>
      </c>
      <c r="C5" s="43" t="s">
        <v>2</v>
      </c>
      <c r="D5" s="44" t="s">
        <v>3</v>
      </c>
      <c r="E5" s="44" t="s">
        <v>4</v>
      </c>
      <c r="F5" s="44" t="s">
        <v>94</v>
      </c>
      <c r="G5" s="44" t="s">
        <v>95</v>
      </c>
    </row>
    <row r="6" spans="1:10" s="25" customFormat="1" ht="1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10" s="58" customFormat="1" ht="15" customHeight="1">
      <c r="A7" s="55" t="s">
        <v>83</v>
      </c>
      <c r="B7" s="56" t="s">
        <v>34</v>
      </c>
      <c r="C7" s="35"/>
      <c r="D7" s="57"/>
      <c r="E7" s="35"/>
      <c r="F7" s="35"/>
      <c r="G7" s="35"/>
    </row>
    <row r="8" spans="1:10" s="9" customFormat="1" ht="51.75" customHeight="1">
      <c r="A8" s="12">
        <v>1</v>
      </c>
      <c r="B8" s="27" t="s">
        <v>35</v>
      </c>
      <c r="C8" s="13" t="s">
        <v>5</v>
      </c>
      <c r="D8" s="20">
        <v>77.123819999999981</v>
      </c>
      <c r="E8" s="14">
        <v>3.6120899344452804</v>
      </c>
      <c r="F8" s="14">
        <f>+D8*E8</f>
        <v>278.57817392796954</v>
      </c>
      <c r="G8" s="59"/>
    </row>
    <row r="9" spans="1:10" s="9" customFormat="1" ht="51.75" customHeight="1">
      <c r="A9" s="12">
        <v>2</v>
      </c>
      <c r="B9" s="27" t="s">
        <v>36</v>
      </c>
      <c r="C9" s="45" t="s">
        <v>5</v>
      </c>
      <c r="D9" s="20">
        <v>77.123819999999981</v>
      </c>
      <c r="E9" s="14">
        <v>0.25475724719685439</v>
      </c>
      <c r="F9" s="14">
        <f t="shared" ref="F9:F48" si="0">+D9*E9</f>
        <v>19.647852076505696</v>
      </c>
      <c r="G9" s="60"/>
    </row>
    <row r="10" spans="1:10" s="8" customFormat="1" ht="16.5">
      <c r="A10" s="12">
        <v>3</v>
      </c>
      <c r="B10" s="27" t="s">
        <v>37</v>
      </c>
      <c r="C10" s="13" t="s">
        <v>5</v>
      </c>
      <c r="D10" s="20">
        <v>77.123819999999981</v>
      </c>
      <c r="E10" s="14">
        <v>0.83258198505996117</v>
      </c>
      <c r="F10" s="14">
        <f t="shared" si="0"/>
        <v>64.211903151007121</v>
      </c>
      <c r="G10" s="60"/>
    </row>
    <row r="11" spans="1:10" s="19" customFormat="1" ht="60.75" customHeight="1">
      <c r="A11" s="46">
        <v>4</v>
      </c>
      <c r="B11" s="47" t="s">
        <v>82</v>
      </c>
      <c r="C11" s="13" t="s">
        <v>5</v>
      </c>
      <c r="D11" s="48">
        <v>6032.1613000000007</v>
      </c>
      <c r="E11" s="49">
        <v>2.8010879436630747</v>
      </c>
      <c r="F11" s="14">
        <f t="shared" si="0"/>
        <v>16896.614291660982</v>
      </c>
      <c r="G11" s="59"/>
    </row>
    <row r="12" spans="1:10" s="8" customFormat="1" ht="16.5">
      <c r="A12" s="12"/>
      <c r="B12" s="96" t="s">
        <v>96</v>
      </c>
      <c r="C12" s="96"/>
      <c r="D12" s="96"/>
      <c r="E12" s="96"/>
      <c r="F12" s="77">
        <f>+SUM(F7:F11)</f>
        <v>17259.052220816466</v>
      </c>
      <c r="G12" s="78">
        <f>+ROUND((F12*100/$F$122),3)</f>
        <v>4.766</v>
      </c>
      <c r="H12" s="79"/>
      <c r="I12" s="80"/>
      <c r="J12" s="9"/>
    </row>
    <row r="13" spans="1:10" s="58" customFormat="1" ht="14.25">
      <c r="A13" s="55" t="s">
        <v>84</v>
      </c>
      <c r="B13" s="56" t="s">
        <v>7</v>
      </c>
      <c r="C13" s="35"/>
      <c r="D13" s="57"/>
      <c r="E13" s="35"/>
      <c r="F13" s="14"/>
      <c r="G13" s="60"/>
    </row>
    <row r="14" spans="1:10" s="62" customFormat="1" ht="16.5">
      <c r="A14" s="12">
        <v>1</v>
      </c>
      <c r="B14" s="27" t="s">
        <v>38</v>
      </c>
      <c r="C14" s="13" t="s">
        <v>8</v>
      </c>
      <c r="D14" s="20">
        <v>21159.743199999997</v>
      </c>
      <c r="E14" s="14">
        <v>6.4915289923513031</v>
      </c>
      <c r="F14" s="14">
        <f t="shared" si="0"/>
        <v>137359.08645350832</v>
      </c>
      <c r="G14" s="60"/>
    </row>
    <row r="15" spans="1:10" s="62" customFormat="1" ht="16.5">
      <c r="A15" s="51">
        <v>2</v>
      </c>
      <c r="B15" s="27" t="s">
        <v>108</v>
      </c>
      <c r="C15" s="13" t="s">
        <v>8</v>
      </c>
      <c r="D15" s="76">
        <v>600</v>
      </c>
      <c r="E15" s="14">
        <v>7.138246707179583</v>
      </c>
      <c r="F15" s="14">
        <f t="shared" si="0"/>
        <v>4282.9480243077496</v>
      </c>
      <c r="G15" s="60"/>
    </row>
    <row r="16" spans="1:10" s="62" customFormat="1" ht="36" customHeight="1">
      <c r="A16" s="12">
        <v>3</v>
      </c>
      <c r="B16" s="29" t="s">
        <v>39</v>
      </c>
      <c r="C16" s="13" t="s">
        <v>8</v>
      </c>
      <c r="D16" s="20">
        <v>21159.743199999997</v>
      </c>
      <c r="E16" s="65">
        <v>3.5876667106360332</v>
      </c>
      <c r="F16" s="14">
        <f t="shared" si="0"/>
        <v>75914.106284247158</v>
      </c>
      <c r="G16" s="59"/>
    </row>
    <row r="17" spans="1:12" s="62" customFormat="1" ht="51" customHeight="1">
      <c r="A17" s="63">
        <v>4</v>
      </c>
      <c r="B17" s="29" t="s">
        <v>16</v>
      </c>
      <c r="C17" s="13" t="s">
        <v>5</v>
      </c>
      <c r="D17" s="64">
        <v>2115.9743199999998</v>
      </c>
      <c r="E17" s="65">
        <v>10.522935021979809</v>
      </c>
      <c r="F17" s="14">
        <f t="shared" si="0"/>
        <v>22266.260277537909</v>
      </c>
      <c r="G17" s="60"/>
    </row>
    <row r="18" spans="1:12" s="9" customFormat="1">
      <c r="A18" s="12">
        <v>4</v>
      </c>
      <c r="B18" s="27" t="s">
        <v>40</v>
      </c>
      <c r="C18" s="13" t="s">
        <v>5</v>
      </c>
      <c r="D18" s="22">
        <v>3.9599999999999995</v>
      </c>
      <c r="E18" s="14">
        <v>73.872670091111175</v>
      </c>
      <c r="F18" s="14">
        <f t="shared" si="0"/>
        <v>292.53577356080024</v>
      </c>
      <c r="G18" s="60"/>
      <c r="L18" s="28"/>
    </row>
    <row r="19" spans="1:12" s="8" customFormat="1" ht="16.5">
      <c r="A19" s="12"/>
      <c r="B19" s="96" t="s">
        <v>97</v>
      </c>
      <c r="C19" s="96"/>
      <c r="D19" s="96"/>
      <c r="E19" s="96"/>
      <c r="F19" s="77">
        <f>+SUM(F13:F18)</f>
        <v>240114.93681316197</v>
      </c>
      <c r="G19" s="78">
        <f>+ROUND((F19*100/$F$122),3)</f>
        <v>66.308999999999997</v>
      </c>
      <c r="H19" s="79"/>
      <c r="I19" s="80"/>
      <c r="J19" s="9"/>
    </row>
    <row r="20" spans="1:12" s="58" customFormat="1" ht="14.25">
      <c r="A20" s="55" t="s">
        <v>85</v>
      </c>
      <c r="B20" s="56" t="s">
        <v>10</v>
      </c>
      <c r="C20" s="35"/>
      <c r="D20" s="57"/>
      <c r="E20" s="35"/>
      <c r="F20" s="14"/>
      <c r="G20" s="60"/>
    </row>
    <row r="21" spans="1:12" s="19" customFormat="1" ht="53.25" customHeight="1">
      <c r="A21" s="46">
        <v>1</v>
      </c>
      <c r="B21" s="47" t="s">
        <v>31</v>
      </c>
      <c r="C21" s="13" t="s">
        <v>5</v>
      </c>
      <c r="D21" s="48">
        <v>1578.2949000000003</v>
      </c>
      <c r="E21" s="49">
        <v>2.8010879436630751</v>
      </c>
      <c r="F21" s="14">
        <f t="shared" si="0"/>
        <v>4420.94281593492</v>
      </c>
      <c r="G21" s="59"/>
    </row>
    <row r="22" spans="1:12" s="8" customFormat="1" ht="16.5">
      <c r="A22" s="12">
        <v>2</v>
      </c>
      <c r="B22" s="27" t="s">
        <v>17</v>
      </c>
      <c r="C22" s="13" t="s">
        <v>8</v>
      </c>
      <c r="D22" s="20">
        <v>6070.3649999999989</v>
      </c>
      <c r="E22" s="61">
        <v>5.2626340471124484</v>
      </c>
      <c r="F22" s="14">
        <f t="shared" si="0"/>
        <v>31946.109527399753</v>
      </c>
      <c r="G22" s="60"/>
    </row>
    <row r="23" spans="1:12" s="8" customFormat="1" ht="39" customHeight="1">
      <c r="A23" s="12">
        <v>3</v>
      </c>
      <c r="B23" s="27" t="s">
        <v>41</v>
      </c>
      <c r="C23" s="13" t="s">
        <v>8</v>
      </c>
      <c r="D23" s="20">
        <v>6070.3649999999989</v>
      </c>
      <c r="E23" s="61">
        <v>3.2976609760187565</v>
      </c>
      <c r="F23" s="14">
        <f t="shared" si="0"/>
        <v>20018.005770690095</v>
      </c>
      <c r="G23" s="59"/>
    </row>
    <row r="24" spans="1:12" s="8" customFormat="1" ht="52.5" customHeight="1">
      <c r="A24" s="12">
        <v>4</v>
      </c>
      <c r="B24" s="27" t="s">
        <v>16</v>
      </c>
      <c r="C24" s="13" t="s">
        <v>5</v>
      </c>
      <c r="D24" s="22">
        <v>607.03649999999993</v>
      </c>
      <c r="E24" s="14">
        <v>10.522935021979809</v>
      </c>
      <c r="F24" s="14">
        <f t="shared" si="0"/>
        <v>6387.8056454700454</v>
      </c>
      <c r="G24" s="60"/>
    </row>
    <row r="25" spans="1:12" s="8" customFormat="1" ht="16.5">
      <c r="A25" s="12"/>
      <c r="B25" s="96" t="s">
        <v>98</v>
      </c>
      <c r="C25" s="96"/>
      <c r="D25" s="96"/>
      <c r="E25" s="96"/>
      <c r="F25" s="77">
        <f>+SUM(F20:F24)</f>
        <v>62772.863759494809</v>
      </c>
      <c r="G25" s="78">
        <f>+ROUND((F25*100/$F$122),3)</f>
        <v>17.335000000000001</v>
      </c>
      <c r="H25" s="79"/>
      <c r="I25" s="80"/>
      <c r="J25" s="9"/>
    </row>
    <row r="26" spans="1:12" s="58" customFormat="1" ht="14.25">
      <c r="A26" s="55" t="s">
        <v>86</v>
      </c>
      <c r="B26" s="56" t="s">
        <v>42</v>
      </c>
      <c r="C26" s="35"/>
      <c r="D26" s="57"/>
      <c r="E26" s="35"/>
      <c r="F26" s="14"/>
      <c r="G26" s="60"/>
    </row>
    <row r="27" spans="1:12" s="9" customFormat="1" ht="38.25" customHeight="1">
      <c r="A27" s="35">
        <v>1</v>
      </c>
      <c r="B27" s="36" t="s">
        <v>43</v>
      </c>
      <c r="C27" s="13" t="s">
        <v>5</v>
      </c>
      <c r="D27" s="22">
        <v>18.330000000000002</v>
      </c>
      <c r="E27" s="14">
        <v>0.61606397504484034</v>
      </c>
      <c r="F27" s="14">
        <f t="shared" si="0"/>
        <v>11.292452662571925</v>
      </c>
      <c r="G27" s="60"/>
    </row>
    <row r="28" spans="1:12" s="33" customFormat="1" ht="16.5">
      <c r="A28" s="12">
        <v>2</v>
      </c>
      <c r="B28" s="27" t="s">
        <v>32</v>
      </c>
      <c r="C28" s="13" t="s">
        <v>5</v>
      </c>
      <c r="D28" s="22">
        <v>10.506</v>
      </c>
      <c r="E28" s="61">
        <v>1.0493449899317353</v>
      </c>
      <c r="F28" s="14">
        <f t="shared" si="0"/>
        <v>11.024418464222812</v>
      </c>
      <c r="G28" s="60"/>
    </row>
    <row r="29" spans="1:12" s="9" customFormat="1" ht="51" customHeight="1">
      <c r="A29" s="12">
        <v>3</v>
      </c>
      <c r="B29" s="27" t="s">
        <v>44</v>
      </c>
      <c r="C29" s="13" t="s">
        <v>5</v>
      </c>
      <c r="D29" s="22">
        <v>7.8240000000000016</v>
      </c>
      <c r="E29" s="14">
        <v>2.5463306964662205</v>
      </c>
      <c r="F29" s="14">
        <f t="shared" si="0"/>
        <v>19.922491369151714</v>
      </c>
      <c r="G29" s="59"/>
    </row>
    <row r="30" spans="1:12" s="62" customFormat="1" ht="16.5">
      <c r="A30" s="63">
        <v>4</v>
      </c>
      <c r="B30" s="34" t="s">
        <v>45</v>
      </c>
      <c r="C30" s="13" t="s">
        <v>5</v>
      </c>
      <c r="D30" s="66">
        <v>4.379999999999999</v>
      </c>
      <c r="E30" s="65">
        <v>11.432120623344522</v>
      </c>
      <c r="F30" s="14">
        <f t="shared" si="0"/>
        <v>50.072688330248994</v>
      </c>
      <c r="G30" s="60"/>
    </row>
    <row r="31" spans="1:12" s="8" customFormat="1" ht="34.5" customHeight="1">
      <c r="A31" s="12">
        <v>5</v>
      </c>
      <c r="B31" s="27" t="s">
        <v>50</v>
      </c>
      <c r="C31" s="13" t="s">
        <v>9</v>
      </c>
      <c r="D31" s="20">
        <v>6</v>
      </c>
      <c r="E31" s="21">
        <v>12.763910166087202</v>
      </c>
      <c r="F31" s="14">
        <f t="shared" si="0"/>
        <v>76.583460996523215</v>
      </c>
      <c r="G31" s="60"/>
    </row>
    <row r="32" spans="1:12" s="8" customFormat="1" ht="34.5" customHeight="1">
      <c r="A32" s="12">
        <v>6</v>
      </c>
      <c r="B32" s="27" t="s">
        <v>46</v>
      </c>
      <c r="C32" s="13" t="s">
        <v>9</v>
      </c>
      <c r="D32" s="20">
        <v>42</v>
      </c>
      <c r="E32" s="21">
        <v>37.914864583512561</v>
      </c>
      <c r="F32" s="14">
        <f t="shared" si="0"/>
        <v>1592.4243125075275</v>
      </c>
      <c r="G32" s="60"/>
    </row>
    <row r="33" spans="1:12" s="8" customFormat="1" ht="34.5" customHeight="1">
      <c r="A33" s="12">
        <v>7</v>
      </c>
      <c r="B33" s="27" t="s">
        <v>51</v>
      </c>
      <c r="C33" s="13" t="s">
        <v>9</v>
      </c>
      <c r="D33" s="20">
        <v>12</v>
      </c>
      <c r="E33" s="21">
        <v>59.929721108104495</v>
      </c>
      <c r="F33" s="14">
        <f t="shared" si="0"/>
        <v>719.15665329725391</v>
      </c>
      <c r="G33" s="60"/>
    </row>
    <row r="34" spans="1:12" s="8" customFormat="1" ht="36.75" customHeight="1">
      <c r="A34" s="12">
        <v>8</v>
      </c>
      <c r="B34" s="27" t="s">
        <v>47</v>
      </c>
      <c r="C34" s="13" t="s">
        <v>5</v>
      </c>
      <c r="D34" s="14">
        <v>3.5172000000000003</v>
      </c>
      <c r="E34" s="14">
        <v>120.86919765122713</v>
      </c>
      <c r="F34" s="14">
        <f t="shared" si="0"/>
        <v>425.12114197889611</v>
      </c>
      <c r="G34" s="60"/>
    </row>
    <row r="35" spans="1:12" s="33" customFormat="1" ht="16.5">
      <c r="A35" s="12">
        <v>9</v>
      </c>
      <c r="B35" s="27" t="s">
        <v>48</v>
      </c>
      <c r="C35" s="13" t="s">
        <v>8</v>
      </c>
      <c r="D35" s="22">
        <v>48.249240000000015</v>
      </c>
      <c r="E35" s="14">
        <v>2.1319146048532813</v>
      </c>
      <c r="F35" s="14">
        <f t="shared" si="0"/>
        <v>102.86325942907116</v>
      </c>
      <c r="G35" s="60"/>
    </row>
    <row r="36" spans="1:12" s="62" customFormat="1" ht="16.5">
      <c r="A36" s="63">
        <v>10</v>
      </c>
      <c r="B36" s="29" t="s">
        <v>49</v>
      </c>
      <c r="C36" s="13" t="s">
        <v>8</v>
      </c>
      <c r="D36" s="66">
        <v>19.751999999999999</v>
      </c>
      <c r="E36" s="65">
        <v>1.3934023911837066</v>
      </c>
      <c r="F36" s="14">
        <f t="shared" si="0"/>
        <v>27.522484030660571</v>
      </c>
      <c r="G36" s="60"/>
    </row>
    <row r="37" spans="1:12" s="8" customFormat="1" ht="16.5">
      <c r="A37" s="12"/>
      <c r="B37" s="96" t="s">
        <v>99</v>
      </c>
      <c r="C37" s="96"/>
      <c r="D37" s="96"/>
      <c r="E37" s="96"/>
      <c r="F37" s="77">
        <f>+SUM(F27:F36)</f>
        <v>3035.9833630661278</v>
      </c>
      <c r="G37" s="78">
        <f>+ROUND((F37*100/$F$122),3)</f>
        <v>0.83799999999999997</v>
      </c>
      <c r="H37" s="79"/>
      <c r="I37" s="80"/>
      <c r="J37" s="9"/>
    </row>
    <row r="38" spans="1:12" s="58" customFormat="1" ht="14.25">
      <c r="A38" s="55" t="s">
        <v>87</v>
      </c>
      <c r="B38" s="56" t="s">
        <v>52</v>
      </c>
      <c r="C38" s="35"/>
      <c r="D38" s="57"/>
      <c r="E38" s="35"/>
      <c r="F38" s="14"/>
      <c r="G38" s="60"/>
    </row>
    <row r="39" spans="1:12" s="62" customFormat="1" ht="16.5">
      <c r="A39" s="63">
        <v>1</v>
      </c>
      <c r="B39" s="34" t="s">
        <v>30</v>
      </c>
      <c r="C39" s="13" t="s">
        <v>5</v>
      </c>
      <c r="D39" s="64">
        <v>14.04</v>
      </c>
      <c r="E39" s="67">
        <v>11.432120623344522</v>
      </c>
      <c r="F39" s="14">
        <f t="shared" si="0"/>
        <v>160.50697355175708</v>
      </c>
      <c r="G39" s="60"/>
    </row>
    <row r="40" spans="1:12" s="62" customFormat="1" ht="16.5">
      <c r="A40" s="63">
        <v>2</v>
      </c>
      <c r="B40" s="29" t="s">
        <v>53</v>
      </c>
      <c r="C40" s="13" t="s">
        <v>8</v>
      </c>
      <c r="D40" s="68">
        <v>294.84000000000003</v>
      </c>
      <c r="E40" s="67">
        <v>1.3934023911837066</v>
      </c>
      <c r="F40" s="14">
        <f t="shared" si="0"/>
        <v>410.83076101660407</v>
      </c>
      <c r="G40" s="60"/>
    </row>
    <row r="41" spans="1:12" s="62" customFormat="1" ht="16.5">
      <c r="A41" s="63">
        <v>3</v>
      </c>
      <c r="B41" s="29" t="s">
        <v>54</v>
      </c>
      <c r="C41" s="69" t="s">
        <v>11</v>
      </c>
      <c r="D41" s="68">
        <v>78</v>
      </c>
      <c r="E41" s="66">
        <v>64.336936652209815</v>
      </c>
      <c r="F41" s="14">
        <f t="shared" si="0"/>
        <v>5018.281058872366</v>
      </c>
      <c r="G41" s="59"/>
    </row>
    <row r="42" spans="1:12" s="8" customFormat="1" ht="16.5">
      <c r="A42" s="12"/>
      <c r="B42" s="96" t="s">
        <v>100</v>
      </c>
      <c r="C42" s="96"/>
      <c r="D42" s="96"/>
      <c r="E42" s="96"/>
      <c r="F42" s="77">
        <f>+SUM(F39:F41)</f>
        <v>5589.6187934407271</v>
      </c>
      <c r="G42" s="78">
        <f>+ROUND((F42*100/$F$122),3)</f>
        <v>1.544</v>
      </c>
      <c r="H42" s="79"/>
      <c r="I42" s="80"/>
      <c r="J42" s="9"/>
    </row>
    <row r="43" spans="1:12" s="58" customFormat="1" ht="14.25">
      <c r="A43" s="55" t="s">
        <v>88</v>
      </c>
      <c r="B43" s="56" t="s">
        <v>55</v>
      </c>
      <c r="C43" s="35"/>
      <c r="D43" s="57"/>
      <c r="E43" s="35"/>
      <c r="F43" s="14"/>
      <c r="G43" s="60"/>
    </row>
    <row r="44" spans="1:12" s="9" customFormat="1" ht="36.75" customHeight="1">
      <c r="A44" s="35">
        <v>1</v>
      </c>
      <c r="B44" s="36" t="s">
        <v>56</v>
      </c>
      <c r="C44" s="13" t="s">
        <v>5</v>
      </c>
      <c r="D44" s="20">
        <v>431.55</v>
      </c>
      <c r="E44" s="14">
        <v>0.61606397504484034</v>
      </c>
      <c r="F44" s="14">
        <f t="shared" si="0"/>
        <v>265.86240843060085</v>
      </c>
      <c r="G44" s="60"/>
    </row>
    <row r="45" spans="1:12" s="33" customFormat="1" ht="16.5">
      <c r="A45" s="12">
        <v>2</v>
      </c>
      <c r="B45" s="27" t="s">
        <v>32</v>
      </c>
      <c r="C45" s="13" t="s">
        <v>5</v>
      </c>
      <c r="D45" s="20">
        <v>318.57</v>
      </c>
      <c r="E45" s="61">
        <v>1.0493449899317353</v>
      </c>
      <c r="F45" s="14">
        <f t="shared" si="0"/>
        <v>334.28983344255289</v>
      </c>
      <c r="G45" s="60"/>
    </row>
    <row r="46" spans="1:12" s="9" customFormat="1" ht="57" customHeight="1">
      <c r="A46" s="12">
        <v>3</v>
      </c>
      <c r="B46" s="27" t="s">
        <v>44</v>
      </c>
      <c r="C46" s="13" t="s">
        <v>5</v>
      </c>
      <c r="D46" s="20">
        <v>112.98000000000002</v>
      </c>
      <c r="E46" s="14">
        <v>2.5463306964662209</v>
      </c>
      <c r="F46" s="14">
        <f t="shared" si="0"/>
        <v>287.68444208675368</v>
      </c>
      <c r="G46" s="59"/>
    </row>
    <row r="47" spans="1:12" s="8" customFormat="1" ht="16.5">
      <c r="A47" s="12">
        <v>4</v>
      </c>
      <c r="B47" s="27" t="s">
        <v>57</v>
      </c>
      <c r="C47" s="13" t="s">
        <v>5</v>
      </c>
      <c r="D47" s="22">
        <v>17.724000000000004</v>
      </c>
      <c r="E47" s="14">
        <v>15.704946573524603</v>
      </c>
      <c r="F47" s="14">
        <f t="shared" si="0"/>
        <v>278.35447306915012</v>
      </c>
      <c r="G47" s="60"/>
    </row>
    <row r="48" spans="1:12" s="9" customFormat="1">
      <c r="A48" s="12">
        <v>5</v>
      </c>
      <c r="B48" s="27" t="s">
        <v>58</v>
      </c>
      <c r="C48" s="13" t="s">
        <v>5</v>
      </c>
      <c r="D48" s="22">
        <v>157.416</v>
      </c>
      <c r="E48" s="14">
        <v>73.872670091111175</v>
      </c>
      <c r="F48" s="14">
        <f t="shared" si="0"/>
        <v>11628.740235062356</v>
      </c>
      <c r="G48" s="60"/>
      <c r="L48" s="28"/>
    </row>
    <row r="49" spans="1:16" s="8" customFormat="1" ht="16.5">
      <c r="A49" s="12"/>
      <c r="B49" s="96" t="s">
        <v>101</v>
      </c>
      <c r="C49" s="96"/>
      <c r="D49" s="96"/>
      <c r="E49" s="96"/>
      <c r="F49" s="77">
        <f>+SUM(F44:F48)</f>
        <v>12794.931392091414</v>
      </c>
      <c r="G49" s="78">
        <f>+ROUND((F49*100/$F$122),3)</f>
        <v>3.5329999999999999</v>
      </c>
      <c r="H49" s="79"/>
      <c r="I49" s="80"/>
      <c r="J49" s="9"/>
    </row>
    <row r="50" spans="1:16" s="58" customFormat="1" ht="39.75" customHeight="1">
      <c r="A50" s="55" t="s">
        <v>89</v>
      </c>
      <c r="B50" s="70" t="s">
        <v>59</v>
      </c>
      <c r="C50" s="35"/>
      <c r="D50" s="57"/>
      <c r="E50" s="35"/>
      <c r="F50" s="14"/>
      <c r="G50" s="60"/>
    </row>
    <row r="51" spans="1:16" s="9" customFormat="1" ht="39.75" customHeight="1">
      <c r="A51" s="12">
        <v>1</v>
      </c>
      <c r="B51" s="27" t="s">
        <v>60</v>
      </c>
      <c r="C51" s="13" t="s">
        <v>8</v>
      </c>
      <c r="D51" s="13">
        <v>42</v>
      </c>
      <c r="E51" s="14">
        <v>8.2154790545764698</v>
      </c>
      <c r="F51" s="14">
        <f t="shared" ref="F51:F75" si="1">+D51*E51</f>
        <v>345.05012029221172</v>
      </c>
      <c r="G51" s="60"/>
      <c r="I51" s="37"/>
      <c r="J51" s="37"/>
    </row>
    <row r="52" spans="1:16" s="19" customFormat="1" ht="49.5" customHeight="1">
      <c r="A52" s="46">
        <v>2</v>
      </c>
      <c r="B52" s="47" t="s">
        <v>61</v>
      </c>
      <c r="C52" s="13" t="s">
        <v>5</v>
      </c>
      <c r="D52" s="48">
        <v>18</v>
      </c>
      <c r="E52" s="49">
        <v>3.6803386235702282</v>
      </c>
      <c r="F52" s="14">
        <f t="shared" si="1"/>
        <v>66.24609522426411</v>
      </c>
      <c r="G52" s="59"/>
    </row>
    <row r="53" spans="1:16" s="38" customFormat="1" ht="37.5" customHeight="1">
      <c r="A53" s="12">
        <v>3</v>
      </c>
      <c r="B53" s="27" t="s">
        <v>62</v>
      </c>
      <c r="C53" s="13" t="s">
        <v>8</v>
      </c>
      <c r="D53" s="13">
        <v>37.599999999999994</v>
      </c>
      <c r="E53" s="14">
        <v>2.7331867067240543</v>
      </c>
      <c r="F53" s="14">
        <f t="shared" si="1"/>
        <v>102.76782017282443</v>
      </c>
      <c r="G53" s="60"/>
      <c r="H53" s="41"/>
      <c r="I53" s="41"/>
      <c r="J53" s="41"/>
      <c r="K53" s="41"/>
      <c r="L53" s="41"/>
      <c r="M53" s="41"/>
      <c r="N53" s="41"/>
      <c r="O53" s="41"/>
      <c r="P53" s="41"/>
    </row>
    <row r="54" spans="1:16" s="30" customFormat="1" ht="42" customHeight="1">
      <c r="A54" s="12">
        <v>4</v>
      </c>
      <c r="B54" s="27" t="s">
        <v>63</v>
      </c>
      <c r="C54" s="13" t="s">
        <v>8</v>
      </c>
      <c r="D54" s="35">
        <v>37.599999999999994</v>
      </c>
      <c r="E54" s="50">
        <v>8.3779807149765642</v>
      </c>
      <c r="F54" s="14">
        <f t="shared" si="1"/>
        <v>315.01207488311877</v>
      </c>
      <c r="G54" s="60"/>
      <c r="H54" s="39"/>
    </row>
    <row r="55" spans="1:16" s="30" customFormat="1" ht="56.25" customHeight="1">
      <c r="A55" s="35">
        <v>5</v>
      </c>
      <c r="B55" s="47" t="s">
        <v>64</v>
      </c>
      <c r="C55" s="13" t="s">
        <v>8</v>
      </c>
      <c r="D55" s="35">
        <v>37.599999999999994</v>
      </c>
      <c r="E55" s="50">
        <v>6.1089745171163035</v>
      </c>
      <c r="F55" s="14">
        <f t="shared" si="1"/>
        <v>229.69744184357299</v>
      </c>
      <c r="G55" s="60"/>
      <c r="H55" s="39"/>
    </row>
    <row r="56" spans="1:16" s="30" customFormat="1">
      <c r="A56" s="35">
        <v>6</v>
      </c>
      <c r="B56" s="47" t="s">
        <v>65</v>
      </c>
      <c r="C56" s="13" t="s">
        <v>19</v>
      </c>
      <c r="D56" s="35">
        <v>10</v>
      </c>
      <c r="E56" s="50">
        <v>48.286853997356204</v>
      </c>
      <c r="F56" s="14">
        <f t="shared" si="1"/>
        <v>482.86853997356206</v>
      </c>
      <c r="G56" s="60"/>
      <c r="H56" s="39"/>
    </row>
    <row r="57" spans="1:16" s="9" customFormat="1">
      <c r="A57" s="102">
        <v>7</v>
      </c>
      <c r="B57" s="27" t="s">
        <v>66</v>
      </c>
      <c r="C57" s="13" t="s">
        <v>5</v>
      </c>
      <c r="D57" s="22">
        <v>0.78</v>
      </c>
      <c r="E57" s="14">
        <v>104.33957530246435</v>
      </c>
      <c r="F57" s="14">
        <f t="shared" si="1"/>
        <v>81.384868735922197</v>
      </c>
      <c r="G57" s="60"/>
      <c r="L57" s="28"/>
    </row>
    <row r="58" spans="1:16" s="9" customFormat="1">
      <c r="A58" s="102"/>
      <c r="B58" s="27" t="s">
        <v>68</v>
      </c>
      <c r="C58" s="13" t="s">
        <v>6</v>
      </c>
      <c r="D58" s="13">
        <v>0.11616</v>
      </c>
      <c r="E58" s="14">
        <v>469.91669961132885</v>
      </c>
      <c r="F58" s="14">
        <f t="shared" si="1"/>
        <v>54.585523826851961</v>
      </c>
      <c r="G58" s="60"/>
    </row>
    <row r="59" spans="1:16" s="9" customFormat="1">
      <c r="A59" s="102"/>
      <c r="B59" s="27" t="s">
        <v>67</v>
      </c>
      <c r="C59" s="13" t="s">
        <v>6</v>
      </c>
      <c r="D59" s="13">
        <v>2.5574400000000001E-2</v>
      </c>
      <c r="E59" s="14">
        <v>519.4651000238166</v>
      </c>
      <c r="F59" s="14">
        <f t="shared" si="1"/>
        <v>13.285008254049096</v>
      </c>
      <c r="G59" s="60"/>
    </row>
    <row r="60" spans="1:16" s="40" customFormat="1" ht="124.5" customHeight="1">
      <c r="A60" s="35">
        <v>8</v>
      </c>
      <c r="B60" s="52" t="s">
        <v>75</v>
      </c>
      <c r="C60" s="13" t="s">
        <v>6</v>
      </c>
      <c r="D60" s="53">
        <v>0.39447121999999996</v>
      </c>
      <c r="E60" s="14">
        <v>825.02857312989579</v>
      </c>
      <c r="F60" s="14">
        <f t="shared" si="1"/>
        <v>325.45002777740916</v>
      </c>
      <c r="G60" s="60"/>
    </row>
    <row r="61" spans="1:16" s="8" customFormat="1" ht="16.5">
      <c r="A61" s="12">
        <v>9</v>
      </c>
      <c r="B61" s="27" t="s">
        <v>69</v>
      </c>
      <c r="C61" s="13" t="s">
        <v>8</v>
      </c>
      <c r="D61" s="22">
        <v>2.4240000000000004</v>
      </c>
      <c r="E61" s="14">
        <v>0.99865292727979815</v>
      </c>
      <c r="F61" s="14">
        <f t="shared" si="1"/>
        <v>2.4207346957262312</v>
      </c>
      <c r="G61" s="60"/>
    </row>
    <row r="62" spans="1:16" s="8" customFormat="1" ht="39" customHeight="1">
      <c r="A62" s="12">
        <v>10</v>
      </c>
      <c r="B62" s="27" t="s">
        <v>70</v>
      </c>
      <c r="C62" s="13" t="s">
        <v>5</v>
      </c>
      <c r="D62" s="22">
        <v>0.30000000000000004</v>
      </c>
      <c r="E62" s="14">
        <v>12.202188393706992</v>
      </c>
      <c r="F62" s="14">
        <f t="shared" si="1"/>
        <v>3.660656518112098</v>
      </c>
      <c r="G62" s="60"/>
    </row>
    <row r="63" spans="1:16" s="33" customFormat="1" ht="16.5">
      <c r="A63" s="12">
        <v>11</v>
      </c>
      <c r="B63" s="27" t="s">
        <v>71</v>
      </c>
      <c r="C63" s="13" t="s">
        <v>5</v>
      </c>
      <c r="D63" s="71">
        <v>0.4</v>
      </c>
      <c r="E63" s="14">
        <v>91.736499567791725</v>
      </c>
      <c r="F63" s="14">
        <f t="shared" si="1"/>
        <v>36.69459982711669</v>
      </c>
      <c r="G63" s="60"/>
    </row>
    <row r="64" spans="1:16" s="9" customFormat="1" ht="69.75" customHeight="1">
      <c r="A64" s="12">
        <v>12</v>
      </c>
      <c r="B64" s="27" t="s">
        <v>76</v>
      </c>
      <c r="C64" s="13" t="s">
        <v>5</v>
      </c>
      <c r="D64" s="54">
        <v>2.1560000000000001</v>
      </c>
      <c r="E64" s="14">
        <v>112.47186895670879</v>
      </c>
      <c r="F64" s="14">
        <f t="shared" si="1"/>
        <v>242.48934947066417</v>
      </c>
      <c r="G64" s="60"/>
      <c r="L64" s="28"/>
    </row>
    <row r="65" spans="1:16" s="8" customFormat="1" ht="16.5">
      <c r="A65" s="12">
        <v>13</v>
      </c>
      <c r="B65" s="27" t="s">
        <v>73</v>
      </c>
      <c r="C65" s="13" t="s">
        <v>8</v>
      </c>
      <c r="D65" s="20">
        <v>37.599999999999994</v>
      </c>
      <c r="E65" s="14">
        <v>5.2626340471124484</v>
      </c>
      <c r="F65" s="14">
        <f t="shared" si="1"/>
        <v>197.87504017142803</v>
      </c>
      <c r="G65" s="60"/>
      <c r="H65" s="72"/>
    </row>
    <row r="66" spans="1:16" s="8" customFormat="1" ht="16.5">
      <c r="A66" s="12">
        <v>14</v>
      </c>
      <c r="B66" s="27" t="s">
        <v>74</v>
      </c>
      <c r="C66" s="13" t="s">
        <v>8</v>
      </c>
      <c r="D66" s="20">
        <v>37.599999999999994</v>
      </c>
      <c r="E66" s="14">
        <v>4.0337391018735946</v>
      </c>
      <c r="F66" s="14">
        <f t="shared" si="1"/>
        <v>151.66859023044714</v>
      </c>
      <c r="G66" s="60"/>
      <c r="H66" s="72"/>
    </row>
    <row r="67" spans="1:16" s="9" customFormat="1" ht="51.75" customHeight="1">
      <c r="A67" s="102">
        <v>15</v>
      </c>
      <c r="B67" s="27" t="s">
        <v>77</v>
      </c>
      <c r="C67" s="13" t="s">
        <v>5</v>
      </c>
      <c r="D67" s="22">
        <v>9.6000000000000014</v>
      </c>
      <c r="E67" s="14">
        <v>98.163527250429752</v>
      </c>
      <c r="F67" s="14">
        <f t="shared" si="1"/>
        <v>942.36986160412573</v>
      </c>
      <c r="G67" s="60"/>
      <c r="L67" s="28"/>
    </row>
    <row r="68" spans="1:16" s="9" customFormat="1">
      <c r="A68" s="102"/>
      <c r="B68" s="27" t="s">
        <v>78</v>
      </c>
      <c r="C68" s="13" t="s">
        <v>8</v>
      </c>
      <c r="D68" s="13">
        <f>4*12</f>
        <v>48</v>
      </c>
      <c r="E68" s="14">
        <v>1.4385205090142721</v>
      </c>
      <c r="F68" s="14">
        <f t="shared" si="1"/>
        <v>69.04898443268506</v>
      </c>
      <c r="G68" s="60"/>
    </row>
    <row r="69" spans="1:16" s="8" customFormat="1" ht="16.5">
      <c r="A69" s="12"/>
      <c r="B69" s="96" t="s">
        <v>102</v>
      </c>
      <c r="C69" s="96"/>
      <c r="D69" s="96"/>
      <c r="E69" s="96"/>
      <c r="F69" s="77">
        <f>+SUM(F50:F68)</f>
        <v>3662.5753379340913</v>
      </c>
      <c r="G69" s="78">
        <f>+ROUND((F69*100/$F$122),3)</f>
        <v>1.0109999999999999</v>
      </c>
      <c r="H69" s="79"/>
      <c r="I69" s="80"/>
      <c r="J69" s="9"/>
    </row>
    <row r="70" spans="1:16" s="58" customFormat="1" ht="41.25" customHeight="1">
      <c r="A70" s="55" t="s">
        <v>90</v>
      </c>
      <c r="B70" s="70" t="s">
        <v>79</v>
      </c>
      <c r="C70" s="35"/>
      <c r="D70" s="57"/>
      <c r="E70" s="35"/>
      <c r="F70" s="14"/>
      <c r="G70" s="60"/>
    </row>
    <row r="71" spans="1:16" s="9" customFormat="1" ht="41.25" customHeight="1">
      <c r="A71" s="12">
        <v>1</v>
      </c>
      <c r="B71" s="27" t="s">
        <v>60</v>
      </c>
      <c r="C71" s="13" t="s">
        <v>8</v>
      </c>
      <c r="D71" s="13">
        <v>72</v>
      </c>
      <c r="E71" s="14">
        <v>8.2154790545764698</v>
      </c>
      <c r="F71" s="14">
        <f t="shared" si="1"/>
        <v>591.51449192950577</v>
      </c>
      <c r="G71" s="60"/>
      <c r="I71" s="37"/>
      <c r="J71" s="37"/>
    </row>
    <row r="72" spans="1:16" s="19" customFormat="1" ht="54" customHeight="1">
      <c r="A72" s="46">
        <v>2</v>
      </c>
      <c r="B72" s="47" t="s">
        <v>61</v>
      </c>
      <c r="C72" s="13" t="s">
        <v>5</v>
      </c>
      <c r="D72" s="48">
        <v>27</v>
      </c>
      <c r="E72" s="49">
        <v>3.6803386235702278</v>
      </c>
      <c r="F72" s="14">
        <f t="shared" si="1"/>
        <v>99.369142836396151</v>
      </c>
      <c r="G72" s="59"/>
    </row>
    <row r="73" spans="1:16" s="38" customFormat="1" ht="39.75" customHeight="1">
      <c r="A73" s="12">
        <v>3</v>
      </c>
      <c r="B73" s="27" t="s">
        <v>62</v>
      </c>
      <c r="C73" s="13" t="s">
        <v>8</v>
      </c>
      <c r="D73" s="13">
        <v>62.4</v>
      </c>
      <c r="E73" s="14">
        <v>2.7331867067240543</v>
      </c>
      <c r="F73" s="14">
        <f t="shared" si="1"/>
        <v>170.55085049958097</v>
      </c>
      <c r="G73" s="60"/>
      <c r="H73" s="41"/>
      <c r="I73" s="41"/>
      <c r="J73" s="41"/>
      <c r="K73" s="41"/>
      <c r="L73" s="41"/>
      <c r="M73" s="41"/>
      <c r="N73" s="41"/>
      <c r="O73" s="41"/>
      <c r="P73" s="41"/>
    </row>
    <row r="74" spans="1:16" s="30" customFormat="1" ht="39.75" customHeight="1">
      <c r="A74" s="12">
        <v>4</v>
      </c>
      <c r="B74" s="27" t="s">
        <v>63</v>
      </c>
      <c r="C74" s="13" t="s">
        <v>8</v>
      </c>
      <c r="D74" s="35">
        <v>62.4</v>
      </c>
      <c r="E74" s="50">
        <v>8.3779807149765642</v>
      </c>
      <c r="F74" s="14">
        <f t="shared" si="1"/>
        <v>522.78599661453757</v>
      </c>
      <c r="G74" s="60"/>
      <c r="H74" s="39"/>
    </row>
    <row r="75" spans="1:16" s="30" customFormat="1" ht="54.75" customHeight="1">
      <c r="A75" s="35">
        <v>5</v>
      </c>
      <c r="B75" s="47" t="s">
        <v>64</v>
      </c>
      <c r="C75" s="13" t="s">
        <v>8</v>
      </c>
      <c r="D75" s="35">
        <v>62.4</v>
      </c>
      <c r="E75" s="50">
        <v>6.1089745171163035</v>
      </c>
      <c r="F75" s="14">
        <f t="shared" si="1"/>
        <v>381.20000986805735</v>
      </c>
      <c r="G75" s="60"/>
      <c r="H75" s="39"/>
    </row>
    <row r="76" spans="1:16" s="30" customFormat="1">
      <c r="A76" s="35">
        <v>6</v>
      </c>
      <c r="B76" s="47" t="s">
        <v>65</v>
      </c>
      <c r="C76" s="13" t="s">
        <v>19</v>
      </c>
      <c r="D76" s="35">
        <v>12</v>
      </c>
      <c r="E76" s="50">
        <v>48.286853997356204</v>
      </c>
      <c r="F76" s="14">
        <f t="shared" ref="F76:F118" si="2">+D76*E76</f>
        <v>579.44224796827439</v>
      </c>
      <c r="G76" s="60"/>
      <c r="H76" s="39"/>
    </row>
    <row r="77" spans="1:16" s="9" customFormat="1">
      <c r="A77" s="102">
        <v>7</v>
      </c>
      <c r="B77" s="27" t="s">
        <v>66</v>
      </c>
      <c r="C77" s="13" t="s">
        <v>5</v>
      </c>
      <c r="D77" s="22">
        <v>1.17</v>
      </c>
      <c r="E77" s="14">
        <v>104.33957530246435</v>
      </c>
      <c r="F77" s="14">
        <f t="shared" si="2"/>
        <v>122.07730310388328</v>
      </c>
      <c r="G77" s="60"/>
      <c r="L77" s="28"/>
    </row>
    <row r="78" spans="1:16" s="9" customFormat="1">
      <c r="A78" s="102"/>
      <c r="B78" s="27" t="s">
        <v>68</v>
      </c>
      <c r="C78" s="13" t="s">
        <v>6</v>
      </c>
      <c r="D78" s="13">
        <v>0.17424000000000001</v>
      </c>
      <c r="E78" s="14">
        <v>469.91669961132885</v>
      </c>
      <c r="F78" s="14">
        <f t="shared" si="2"/>
        <v>81.878285740277946</v>
      </c>
      <c r="G78" s="60"/>
    </row>
    <row r="79" spans="1:16" s="9" customFormat="1">
      <c r="A79" s="102"/>
      <c r="B79" s="27" t="s">
        <v>67</v>
      </c>
      <c r="C79" s="13" t="s">
        <v>6</v>
      </c>
      <c r="D79" s="13">
        <v>3.8361600000000003E-2</v>
      </c>
      <c r="E79" s="14">
        <v>519.4651000238166</v>
      </c>
      <c r="F79" s="14">
        <f t="shared" si="2"/>
        <v>19.927512381073644</v>
      </c>
      <c r="G79" s="60"/>
    </row>
    <row r="80" spans="1:16" s="40" customFormat="1" ht="126" customHeight="1">
      <c r="A80" s="35">
        <v>8</v>
      </c>
      <c r="B80" s="52" t="s">
        <v>80</v>
      </c>
      <c r="C80" s="13" t="s">
        <v>6</v>
      </c>
      <c r="D80" s="53">
        <v>0.56684338000000001</v>
      </c>
      <c r="E80" s="14">
        <v>825.84403028906922</v>
      </c>
      <c r="F80" s="14">
        <f t="shared" si="2"/>
        <v>468.12422148187841</v>
      </c>
      <c r="G80" s="60"/>
    </row>
    <row r="81" spans="1:12" s="8" customFormat="1" ht="16.5">
      <c r="A81" s="12">
        <v>9</v>
      </c>
      <c r="B81" s="27" t="s">
        <v>69</v>
      </c>
      <c r="C81" s="13" t="s">
        <v>8</v>
      </c>
      <c r="D81" s="22">
        <v>3.6360000000000001</v>
      </c>
      <c r="E81" s="14">
        <v>0.99865292727979815</v>
      </c>
      <c r="F81" s="14">
        <f t="shared" si="2"/>
        <v>3.6311020435893462</v>
      </c>
      <c r="G81" s="60"/>
    </row>
    <row r="82" spans="1:12" s="8" customFormat="1" ht="39" customHeight="1">
      <c r="A82" s="12">
        <v>10</v>
      </c>
      <c r="B82" s="27" t="s">
        <v>70</v>
      </c>
      <c r="C82" s="13" t="s">
        <v>5</v>
      </c>
      <c r="D82" s="22">
        <v>0.36</v>
      </c>
      <c r="E82" s="14">
        <v>12.202188393706992</v>
      </c>
      <c r="F82" s="14">
        <f t="shared" si="2"/>
        <v>4.3927878217345171</v>
      </c>
      <c r="G82" s="60"/>
    </row>
    <row r="83" spans="1:12" s="33" customFormat="1" ht="16.5">
      <c r="A83" s="12">
        <v>11</v>
      </c>
      <c r="B83" s="27" t="s">
        <v>71</v>
      </c>
      <c r="C83" s="13" t="s">
        <v>5</v>
      </c>
      <c r="D83" s="71">
        <v>0.48000000000000009</v>
      </c>
      <c r="E83" s="14">
        <v>91.736499567791725</v>
      </c>
      <c r="F83" s="14">
        <f t="shared" si="2"/>
        <v>44.033519792540034</v>
      </c>
      <c r="G83" s="60"/>
    </row>
    <row r="84" spans="1:12" s="9" customFormat="1" ht="69.75" customHeight="1">
      <c r="A84" s="12">
        <v>12</v>
      </c>
      <c r="B84" s="27" t="s">
        <v>72</v>
      </c>
      <c r="C84" s="13" t="s">
        <v>5</v>
      </c>
      <c r="D84" s="54">
        <v>2.5880000000000001</v>
      </c>
      <c r="E84" s="14">
        <v>112.50231142127309</v>
      </c>
      <c r="F84" s="14">
        <f t="shared" si="2"/>
        <v>291.15598195825476</v>
      </c>
      <c r="G84" s="60"/>
      <c r="L84" s="28"/>
    </row>
    <row r="85" spans="1:12" s="8" customFormat="1" ht="16.5">
      <c r="A85" s="12">
        <v>13</v>
      </c>
      <c r="B85" s="27" t="s">
        <v>73</v>
      </c>
      <c r="C85" s="13" t="s">
        <v>8</v>
      </c>
      <c r="D85" s="20">
        <v>62.4</v>
      </c>
      <c r="E85" s="14">
        <v>5.2626340471124484</v>
      </c>
      <c r="F85" s="14">
        <f t="shared" si="2"/>
        <v>328.38836453981679</v>
      </c>
      <c r="G85" s="60"/>
      <c r="H85" s="72"/>
    </row>
    <row r="86" spans="1:12" s="8" customFormat="1" ht="16.5">
      <c r="A86" s="12">
        <v>14</v>
      </c>
      <c r="B86" s="27" t="s">
        <v>74</v>
      </c>
      <c r="C86" s="13" t="s">
        <v>8</v>
      </c>
      <c r="D86" s="20">
        <v>62.4</v>
      </c>
      <c r="E86" s="14">
        <v>4.0337391018735946</v>
      </c>
      <c r="F86" s="14">
        <f t="shared" si="2"/>
        <v>251.70531995691229</v>
      </c>
      <c r="G86" s="60"/>
      <c r="H86" s="72"/>
    </row>
    <row r="87" spans="1:12" s="9" customFormat="1" ht="55.5" customHeight="1">
      <c r="A87" s="102">
        <v>15</v>
      </c>
      <c r="B87" s="27" t="s">
        <v>81</v>
      </c>
      <c r="C87" s="13" t="s">
        <v>5</v>
      </c>
      <c r="D87" s="22">
        <v>11.200000000000001</v>
      </c>
      <c r="E87" s="14">
        <v>98.163527250429752</v>
      </c>
      <c r="F87" s="14">
        <f t="shared" si="2"/>
        <v>1099.4315052048132</v>
      </c>
      <c r="G87" s="60"/>
      <c r="L87" s="28"/>
    </row>
    <row r="88" spans="1:12" s="9" customFormat="1">
      <c r="A88" s="102"/>
      <c r="B88" s="27" t="s">
        <v>78</v>
      </c>
      <c r="C88" s="13" t="s">
        <v>8</v>
      </c>
      <c r="D88" s="13">
        <v>56</v>
      </c>
      <c r="E88" s="14">
        <v>1.4385205090142721</v>
      </c>
      <c r="F88" s="14">
        <f t="shared" si="2"/>
        <v>80.557148504799244</v>
      </c>
      <c r="G88" s="60"/>
    </row>
    <row r="89" spans="1:12" s="8" customFormat="1" ht="16.5">
      <c r="A89" s="12"/>
      <c r="B89" s="96" t="s">
        <v>103</v>
      </c>
      <c r="C89" s="96"/>
      <c r="D89" s="96"/>
      <c r="E89" s="96"/>
      <c r="F89" s="77">
        <f>+SUM(F70:F88)</f>
        <v>5140.1657922459262</v>
      </c>
      <c r="G89" s="78">
        <f>+ROUND((F89*100/$F$122),3)</f>
        <v>1.419</v>
      </c>
      <c r="H89" s="79"/>
      <c r="I89" s="80"/>
      <c r="J89" s="9"/>
    </row>
    <row r="90" spans="1:12" s="58" customFormat="1" ht="14.25">
      <c r="A90" s="55" t="s">
        <v>91</v>
      </c>
      <c r="B90" s="70" t="s">
        <v>12</v>
      </c>
      <c r="C90" s="35"/>
      <c r="D90" s="57"/>
      <c r="E90" s="35"/>
      <c r="F90" s="14"/>
      <c r="G90" s="60"/>
    </row>
    <row r="91" spans="1:12" s="9" customFormat="1" ht="40.5" customHeight="1">
      <c r="A91" s="12">
        <v>1</v>
      </c>
      <c r="B91" s="27" t="s">
        <v>13</v>
      </c>
      <c r="C91" s="13" t="s">
        <v>11</v>
      </c>
      <c r="D91" s="13">
        <v>118</v>
      </c>
      <c r="E91" s="21">
        <v>3.8767815525339864</v>
      </c>
      <c r="F91" s="14">
        <f t="shared" si="2"/>
        <v>457.46022319901039</v>
      </c>
      <c r="G91" s="60"/>
    </row>
    <row r="92" spans="1:12" s="9" customFormat="1" ht="48.75" customHeight="1">
      <c r="A92" s="12">
        <v>2</v>
      </c>
      <c r="B92" s="27" t="s">
        <v>18</v>
      </c>
      <c r="C92" s="13" t="s">
        <v>11</v>
      </c>
      <c r="D92" s="13">
        <v>35</v>
      </c>
      <c r="E92" s="21">
        <v>2.2905356788711217</v>
      </c>
      <c r="F92" s="14">
        <f t="shared" si="2"/>
        <v>80.168748760489265</v>
      </c>
      <c r="G92" s="59"/>
    </row>
    <row r="93" spans="1:12" s="8" customFormat="1" ht="41.25" customHeight="1">
      <c r="A93" s="12">
        <v>3</v>
      </c>
      <c r="B93" s="27" t="s">
        <v>14</v>
      </c>
      <c r="C93" s="13" t="s">
        <v>5</v>
      </c>
      <c r="D93" s="20">
        <v>16.992000000000001</v>
      </c>
      <c r="E93" s="14">
        <v>83.174705488793563</v>
      </c>
      <c r="F93" s="14">
        <f t="shared" si="2"/>
        <v>1413.3045956655803</v>
      </c>
      <c r="G93" s="60"/>
      <c r="I93" s="23"/>
      <c r="J93" s="23"/>
    </row>
    <row r="94" spans="1:12" s="9" customFormat="1">
      <c r="A94" s="12">
        <v>4</v>
      </c>
      <c r="B94" s="27" t="s">
        <v>15</v>
      </c>
      <c r="C94" s="13" t="s">
        <v>11</v>
      </c>
      <c r="D94" s="13">
        <v>35</v>
      </c>
      <c r="E94" s="21">
        <v>159.89504722294524</v>
      </c>
      <c r="F94" s="14">
        <f t="shared" si="2"/>
        <v>5596.3266528030836</v>
      </c>
      <c r="G94" s="60"/>
    </row>
    <row r="95" spans="1:12" s="8" customFormat="1" ht="16.5">
      <c r="A95" s="12"/>
      <c r="B95" s="96" t="s">
        <v>104</v>
      </c>
      <c r="C95" s="96"/>
      <c r="D95" s="96"/>
      <c r="E95" s="96"/>
      <c r="F95" s="77">
        <f>+SUM(F91:F94)</f>
        <v>7547.2602204281629</v>
      </c>
      <c r="G95" s="78">
        <f>+ROUND((F95*100/$F$122),3)</f>
        <v>2.0840000000000001</v>
      </c>
      <c r="H95" s="79"/>
      <c r="I95" s="80"/>
      <c r="J95" s="9"/>
    </row>
    <row r="96" spans="1:12" s="58" customFormat="1" ht="14.25">
      <c r="A96" s="55" t="s">
        <v>92</v>
      </c>
      <c r="B96" s="70" t="s">
        <v>111</v>
      </c>
      <c r="C96" s="75"/>
      <c r="D96" s="57"/>
      <c r="E96" s="75"/>
      <c r="F96" s="14"/>
      <c r="G96" s="60"/>
    </row>
    <row r="97" spans="1:10" s="58" customFormat="1" ht="14.25" customHeight="1">
      <c r="A97" s="104">
        <v>1</v>
      </c>
      <c r="B97" s="36" t="s">
        <v>112</v>
      </c>
      <c r="C97" s="75" t="s">
        <v>5</v>
      </c>
      <c r="D97" s="90">
        <v>1.92</v>
      </c>
      <c r="E97" s="50">
        <v>110.32753896829395</v>
      </c>
      <c r="F97" s="14">
        <f t="shared" ref="F97:F102" si="3">+D97*E97</f>
        <v>211.82887481912437</v>
      </c>
      <c r="G97" s="60"/>
    </row>
    <row r="98" spans="1:10" s="58" customFormat="1" ht="14.25" customHeight="1">
      <c r="A98" s="105"/>
      <c r="B98" s="36" t="s">
        <v>113</v>
      </c>
      <c r="C98" s="75" t="s">
        <v>6</v>
      </c>
      <c r="D98" s="50">
        <v>0.17021184</v>
      </c>
      <c r="E98" s="50">
        <v>469.91669961132885</v>
      </c>
      <c r="F98" s="14">
        <f t="shared" si="3"/>
        <v>79.98538608757157</v>
      </c>
      <c r="G98" s="60"/>
    </row>
    <row r="99" spans="1:10" s="58" customFormat="1" ht="14.25" customHeight="1">
      <c r="A99" s="106"/>
      <c r="B99" s="36" t="s">
        <v>114</v>
      </c>
      <c r="C99" s="75" t="s">
        <v>6</v>
      </c>
      <c r="D99" s="50">
        <v>3.1600000000000003E-2</v>
      </c>
      <c r="E99" s="50">
        <v>519.4651000238166</v>
      </c>
      <c r="F99" s="14">
        <f t="shared" si="3"/>
        <v>16.415097160752605</v>
      </c>
      <c r="G99" s="60"/>
    </row>
    <row r="100" spans="1:10" s="58" customFormat="1" ht="72" customHeight="1">
      <c r="A100" s="55"/>
      <c r="B100" s="36" t="s">
        <v>115</v>
      </c>
      <c r="C100" s="75" t="s">
        <v>6</v>
      </c>
      <c r="D100" s="90">
        <v>0.80058112000000003</v>
      </c>
      <c r="E100" s="50">
        <v>1053.7759647158011</v>
      </c>
      <c r="F100" s="14">
        <f t="shared" si="3"/>
        <v>843.63314206125665</v>
      </c>
      <c r="G100" s="60"/>
    </row>
    <row r="101" spans="1:10" s="58" customFormat="1" ht="14.25">
      <c r="A101" s="55"/>
      <c r="B101" s="36" t="s">
        <v>116</v>
      </c>
      <c r="C101" s="75" t="s">
        <v>5</v>
      </c>
      <c r="D101" s="90">
        <v>1.1199999999999999</v>
      </c>
      <c r="E101" s="50">
        <v>11.432120623344522</v>
      </c>
      <c r="F101" s="14">
        <f t="shared" si="3"/>
        <v>12.803975098145864</v>
      </c>
      <c r="G101" s="60"/>
    </row>
    <row r="102" spans="1:10" s="58" customFormat="1" ht="14.25">
      <c r="A102" s="55"/>
      <c r="B102" s="36" t="s">
        <v>117</v>
      </c>
      <c r="C102" s="75" t="s">
        <v>8</v>
      </c>
      <c r="D102" s="50">
        <v>12.16</v>
      </c>
      <c r="E102" s="50">
        <v>1.3934023911837066</v>
      </c>
      <c r="F102" s="14">
        <f t="shared" si="3"/>
        <v>16.943773076793871</v>
      </c>
      <c r="G102" s="60"/>
    </row>
    <row r="103" spans="1:10" s="8" customFormat="1" ht="16.5">
      <c r="A103" s="51"/>
      <c r="B103" s="96" t="s">
        <v>105</v>
      </c>
      <c r="C103" s="96"/>
      <c r="D103" s="96"/>
      <c r="E103" s="96"/>
      <c r="F103" s="77">
        <f>+SUM(F97:F102)</f>
        <v>1181.610248303645</v>
      </c>
      <c r="G103" s="78">
        <f>+ROUND((F103*100/$F$122),3)</f>
        <v>0.32600000000000001</v>
      </c>
      <c r="H103" s="79"/>
      <c r="I103" s="80"/>
      <c r="J103" s="9"/>
    </row>
    <row r="104" spans="1:10" s="58" customFormat="1" ht="14.25">
      <c r="A104" s="55" t="s">
        <v>109</v>
      </c>
      <c r="B104" s="70" t="s">
        <v>20</v>
      </c>
      <c r="C104" s="35"/>
      <c r="D104" s="57"/>
      <c r="E104" s="35"/>
      <c r="F104" s="14"/>
      <c r="G104" s="60"/>
    </row>
    <row r="105" spans="1:10" s="58" customFormat="1" ht="14.25">
      <c r="A105" s="35"/>
      <c r="B105" s="56" t="s">
        <v>21</v>
      </c>
      <c r="C105" s="35"/>
      <c r="D105" s="57"/>
      <c r="E105" s="35"/>
      <c r="F105" s="14"/>
      <c r="G105" s="60"/>
    </row>
    <row r="106" spans="1:10" s="8" customFormat="1" ht="16.5">
      <c r="A106" s="12"/>
      <c r="B106" s="31">
        <v>1.1000000000000001</v>
      </c>
      <c r="C106" s="13" t="s">
        <v>22</v>
      </c>
      <c r="D106" s="13">
        <v>0.125</v>
      </c>
      <c r="E106" s="14">
        <v>132.95377612539627</v>
      </c>
      <c r="F106" s="14">
        <f t="shared" si="2"/>
        <v>16.619222015674534</v>
      </c>
      <c r="G106" s="60"/>
    </row>
    <row r="107" spans="1:10" s="8" customFormat="1" ht="16.5">
      <c r="A107" s="12"/>
      <c r="B107" s="31">
        <v>1.5</v>
      </c>
      <c r="C107" s="13" t="s">
        <v>22</v>
      </c>
      <c r="D107" s="13">
        <v>0.42</v>
      </c>
      <c r="E107" s="14">
        <v>64.983682074471915</v>
      </c>
      <c r="F107" s="14">
        <f t="shared" si="2"/>
        <v>27.293146471278202</v>
      </c>
      <c r="G107" s="60"/>
    </row>
    <row r="108" spans="1:10" s="8" customFormat="1" ht="16.5">
      <c r="A108" s="12"/>
      <c r="B108" s="31">
        <v>1.6</v>
      </c>
      <c r="C108" s="13" t="s">
        <v>22</v>
      </c>
      <c r="D108" s="13">
        <v>0.13800000000000001</v>
      </c>
      <c r="E108" s="14">
        <v>110.29707810842149</v>
      </c>
      <c r="F108" s="14">
        <f t="shared" si="2"/>
        <v>15.220996778962167</v>
      </c>
      <c r="G108" s="60"/>
      <c r="H108" s="73"/>
    </row>
    <row r="109" spans="1:10" s="8" customFormat="1" ht="16.5">
      <c r="A109" s="12"/>
      <c r="B109" s="31">
        <v>1.7</v>
      </c>
      <c r="C109" s="13" t="s">
        <v>22</v>
      </c>
      <c r="D109" s="54">
        <v>0.127</v>
      </c>
      <c r="E109" s="14">
        <v>87.640380091446701</v>
      </c>
      <c r="F109" s="14">
        <f t="shared" si="2"/>
        <v>11.130328271613731</v>
      </c>
      <c r="G109" s="60"/>
      <c r="H109" s="73"/>
    </row>
    <row r="110" spans="1:10" s="30" customFormat="1">
      <c r="A110" s="12"/>
      <c r="B110" s="32">
        <v>1.1299999999999999</v>
      </c>
      <c r="C110" s="74" t="s">
        <v>8</v>
      </c>
      <c r="D110" s="35">
        <v>7.35</v>
      </c>
      <c r="E110" s="14">
        <v>2.2317559990074911</v>
      </c>
      <c r="F110" s="14">
        <f t="shared" si="2"/>
        <v>16.403406592705061</v>
      </c>
      <c r="G110" s="60"/>
    </row>
    <row r="111" spans="1:10" s="58" customFormat="1" ht="14.25">
      <c r="A111" s="35"/>
      <c r="B111" s="56" t="s">
        <v>23</v>
      </c>
      <c r="C111" s="35"/>
      <c r="D111" s="57"/>
      <c r="E111" s="35"/>
      <c r="F111" s="14"/>
      <c r="G111" s="60"/>
    </row>
    <row r="112" spans="1:10" s="8" customFormat="1" ht="36.75" customHeight="1">
      <c r="A112" s="103"/>
      <c r="B112" s="27" t="s">
        <v>24</v>
      </c>
      <c r="C112" s="13" t="s">
        <v>25</v>
      </c>
      <c r="D112" s="13">
        <v>56</v>
      </c>
      <c r="E112" s="14">
        <v>9.6671720562577974</v>
      </c>
      <c r="F112" s="14">
        <f t="shared" si="2"/>
        <v>541.36163515043665</v>
      </c>
      <c r="G112" s="60"/>
    </row>
    <row r="113" spans="1:10" s="8" customFormat="1" ht="16.5">
      <c r="A113" s="103"/>
      <c r="B113" s="31" t="s">
        <v>26</v>
      </c>
      <c r="C113" s="13" t="s">
        <v>9</v>
      </c>
      <c r="D113" s="76">
        <v>178</v>
      </c>
      <c r="E113" s="14">
        <v>2.5950909982617469</v>
      </c>
      <c r="F113" s="14">
        <f t="shared" si="2"/>
        <v>461.92619769059098</v>
      </c>
      <c r="G113" s="60"/>
      <c r="I113" s="33"/>
    </row>
    <row r="114" spans="1:10" s="8" customFormat="1" ht="16.5">
      <c r="A114" s="103"/>
      <c r="B114" s="31" t="s">
        <v>27</v>
      </c>
      <c r="C114" s="13" t="s">
        <v>5</v>
      </c>
      <c r="D114" s="20">
        <v>6.1</v>
      </c>
      <c r="E114" s="14">
        <v>56.038958603759077</v>
      </c>
      <c r="F114" s="14">
        <f t="shared" si="2"/>
        <v>341.83764748293038</v>
      </c>
      <c r="G114" s="60"/>
    </row>
    <row r="115" spans="1:10" s="8" customFormat="1" ht="16.5">
      <c r="A115" s="103"/>
      <c r="B115" s="31" t="s">
        <v>29</v>
      </c>
      <c r="C115" s="13" t="s">
        <v>11</v>
      </c>
      <c r="D115" s="13">
        <v>18</v>
      </c>
      <c r="E115" s="14">
        <v>24.934355489580714</v>
      </c>
      <c r="F115" s="14">
        <f t="shared" si="2"/>
        <v>448.81839881245287</v>
      </c>
      <c r="G115" s="60"/>
    </row>
    <row r="116" spans="1:10" s="8" customFormat="1" ht="16.5">
      <c r="A116" s="103"/>
      <c r="B116" s="31" t="s">
        <v>29</v>
      </c>
      <c r="C116" s="13" t="s">
        <v>11</v>
      </c>
      <c r="D116" s="13">
        <v>2</v>
      </c>
      <c r="E116" s="14">
        <v>36.442519561694887</v>
      </c>
      <c r="F116" s="14">
        <f t="shared" si="2"/>
        <v>72.885039123389774</v>
      </c>
      <c r="G116" s="60"/>
    </row>
    <row r="117" spans="1:10" s="8" customFormat="1" ht="16.5">
      <c r="A117" s="103"/>
      <c r="B117" s="31" t="s">
        <v>29</v>
      </c>
      <c r="C117" s="13" t="s">
        <v>11</v>
      </c>
      <c r="D117" s="13">
        <v>3</v>
      </c>
      <c r="E117" s="14">
        <v>69.04898443268506</v>
      </c>
      <c r="F117" s="14">
        <f t="shared" si="2"/>
        <v>207.14695329805517</v>
      </c>
      <c r="G117" s="60"/>
    </row>
    <row r="118" spans="1:10" s="8" customFormat="1" ht="16.5">
      <c r="A118" s="103"/>
      <c r="B118" s="31" t="s">
        <v>28</v>
      </c>
      <c r="C118" s="13" t="s">
        <v>11</v>
      </c>
      <c r="D118" s="13">
        <v>19</v>
      </c>
      <c r="E118" s="14">
        <v>24.934355489580714</v>
      </c>
      <c r="F118" s="14">
        <f t="shared" si="2"/>
        <v>473.75275430203357</v>
      </c>
      <c r="G118" s="60"/>
    </row>
    <row r="119" spans="1:10" s="8" customFormat="1" ht="16.5">
      <c r="A119" s="103"/>
      <c r="B119" s="31" t="s">
        <v>28</v>
      </c>
      <c r="C119" s="13" t="s">
        <v>11</v>
      </c>
      <c r="D119" s="13">
        <v>13</v>
      </c>
      <c r="E119" s="14">
        <v>26.852382834933074</v>
      </c>
      <c r="F119" s="14">
        <f t="shared" ref="F119:F120" si="4">+D119*E119</f>
        <v>349.08097685412997</v>
      </c>
      <c r="G119" s="60"/>
    </row>
    <row r="120" spans="1:10" s="8" customFormat="1" ht="16.5">
      <c r="A120" s="103"/>
      <c r="B120" s="31" t="s">
        <v>28</v>
      </c>
      <c r="C120" s="13" t="s">
        <v>11</v>
      </c>
      <c r="D120" s="13">
        <v>1</v>
      </c>
      <c r="E120" s="14">
        <v>30.688437525637802</v>
      </c>
      <c r="F120" s="14">
        <f t="shared" si="4"/>
        <v>30.688437525637802</v>
      </c>
      <c r="G120" s="60"/>
    </row>
    <row r="121" spans="1:10" s="8" customFormat="1" ht="16.5">
      <c r="A121" s="12"/>
      <c r="B121" s="96" t="s">
        <v>110</v>
      </c>
      <c r="C121" s="96"/>
      <c r="D121" s="96"/>
      <c r="E121" s="96"/>
      <c r="F121" s="77">
        <f>+SUM(F106:F120)</f>
        <v>3014.1651403698907</v>
      </c>
      <c r="G121" s="78">
        <f>+ROUND((F121*100/$F$122),3)</f>
        <v>0.83199999999999996</v>
      </c>
      <c r="H121" s="79"/>
      <c r="I121" s="80"/>
      <c r="J121" s="9"/>
    </row>
    <row r="122" spans="1:10" s="8" customFormat="1" ht="16.5">
      <c r="A122" s="12"/>
      <c r="B122" s="97" t="s">
        <v>106</v>
      </c>
      <c r="C122" s="97"/>
      <c r="D122" s="97"/>
      <c r="E122" s="97"/>
      <c r="F122" s="81">
        <f>+SUM(F8:F121)/2</f>
        <v>362113.16308135289</v>
      </c>
      <c r="G122" s="81">
        <f>+SUM(G8:G121)</f>
        <v>99.996999999999971</v>
      </c>
      <c r="H122" s="79">
        <v>362113.16308135324</v>
      </c>
      <c r="I122" s="80"/>
      <c r="J122" s="9"/>
    </row>
    <row r="123" spans="1:10" s="88" customFormat="1">
      <c r="A123" s="82"/>
      <c r="B123" s="83" t="s">
        <v>107</v>
      </c>
      <c r="C123" s="84"/>
      <c r="D123" s="84"/>
      <c r="E123" s="85"/>
      <c r="F123" s="85"/>
      <c r="G123" s="9"/>
      <c r="H123" s="86"/>
      <c r="I123" s="87"/>
    </row>
    <row r="124" spans="1:10" s="15" customFormat="1" ht="54" customHeight="1">
      <c r="A124" s="11"/>
      <c r="B124" s="10"/>
      <c r="C124" s="16"/>
      <c r="D124" s="17"/>
      <c r="E124" s="18"/>
      <c r="F124" s="18"/>
      <c r="H124" s="89"/>
    </row>
    <row r="125" spans="1:10" s="15" customFormat="1" ht="54" customHeight="1">
      <c r="A125" s="11"/>
      <c r="B125" s="10"/>
      <c r="C125" s="16"/>
      <c r="D125" s="17"/>
      <c r="E125" s="18"/>
      <c r="F125" s="18"/>
    </row>
    <row r="126" spans="1:10">
      <c r="G126" s="24"/>
    </row>
    <row r="127" spans="1:10">
      <c r="G127" s="24"/>
    </row>
    <row r="138" spans="1:6" ht="12.75" customHeight="1">
      <c r="A138" s="5"/>
      <c r="B138" s="5"/>
      <c r="C138" s="26"/>
      <c r="D138" s="26"/>
      <c r="E138" s="5"/>
      <c r="F138" s="5"/>
    </row>
    <row r="139" spans="1:6">
      <c r="A139" s="5"/>
      <c r="B139" s="5"/>
      <c r="C139" s="5"/>
      <c r="D139" s="5"/>
      <c r="E139" s="5"/>
      <c r="F139" s="5"/>
    </row>
    <row r="140" spans="1:6" ht="12.75" customHeight="1">
      <c r="A140" s="5"/>
      <c r="B140" s="6"/>
      <c r="C140" s="5"/>
      <c r="D140" s="5"/>
      <c r="E140" s="5"/>
      <c r="F140" s="5"/>
    </row>
  </sheetData>
  <mergeCells count="23">
    <mergeCell ref="A97:A99"/>
    <mergeCell ref="B103:E103"/>
    <mergeCell ref="A1:G1"/>
    <mergeCell ref="A2:G2"/>
    <mergeCell ref="B25:E25"/>
    <mergeCell ref="B37:E37"/>
    <mergeCell ref="B42:E42"/>
    <mergeCell ref="B121:E121"/>
    <mergeCell ref="B122:E122"/>
    <mergeCell ref="B12:E12"/>
    <mergeCell ref="B19:E19"/>
    <mergeCell ref="A3:F3"/>
    <mergeCell ref="A4:D4"/>
    <mergeCell ref="E4:F4"/>
    <mergeCell ref="B49:E49"/>
    <mergeCell ref="A57:A59"/>
    <mergeCell ref="B69:E69"/>
    <mergeCell ref="A67:A68"/>
    <mergeCell ref="A77:A79"/>
    <mergeCell ref="A87:A88"/>
    <mergeCell ref="B89:E89"/>
    <mergeCell ref="B95:E95"/>
    <mergeCell ref="A112:A120"/>
  </mergeCells>
  <pageMargins left="0.23622047244094491" right="0.19685039370078741" top="0.27559055118110237" bottom="7.874015748031496E-2" header="0.11811023622047245" footer="7.874015748031496E-2"/>
  <pageSetup paperSize="9" orientation="portrait" r:id="rId1"/>
  <headerFooter alignWithMargins="0">
    <oddHeader xml:space="preserve">&amp;R
</oddHeader>
  </headerFooter>
  <rowBreaks count="3" manualBreakCount="3">
    <brk id="25" max="6" man="1"/>
    <brk id="54" max="6" man="1"/>
    <brk id="10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tabSelected="1" view="pageBreakPreview" topLeftCell="A10" zoomScaleNormal="100" zoomScaleSheetLayoutView="100" workbookViewId="0">
      <selection activeCell="B48" sqref="B48"/>
    </sheetView>
  </sheetViews>
  <sheetFormatPr defaultRowHeight="13.5"/>
  <cols>
    <col min="1" max="1" width="5.85546875" style="24" customWidth="1"/>
    <col min="2" max="2" width="55" style="24" customWidth="1"/>
    <col min="3" max="3" width="7" style="24" customWidth="1"/>
    <col min="4" max="4" width="8.42578125" style="24" customWidth="1"/>
    <col min="5" max="5" width="10.140625" style="24" customWidth="1"/>
    <col min="6" max="6" width="13.42578125" style="24" customWidth="1"/>
    <col min="7" max="7" width="10.28515625" style="5" customWidth="1"/>
    <col min="8" max="8" width="19.28515625" style="5" customWidth="1"/>
    <col min="9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0" s="1" customFormat="1" ht="16.5" customHeight="1">
      <c r="A1" s="108" t="s">
        <v>118</v>
      </c>
      <c r="B1" s="108"/>
      <c r="C1" s="108"/>
      <c r="D1" s="108"/>
      <c r="E1" s="108"/>
      <c r="F1" s="108"/>
      <c r="G1" s="108"/>
    </row>
    <row r="2" spans="1:10" s="2" customFormat="1" ht="65.25" customHeight="1">
      <c r="A2" s="107" t="s">
        <v>119</v>
      </c>
      <c r="B2" s="107"/>
      <c r="C2" s="107"/>
      <c r="D2" s="107"/>
      <c r="E2" s="107"/>
      <c r="F2" s="107"/>
      <c r="G2" s="107"/>
    </row>
    <row r="3" spans="1:10" s="3" customFormat="1" ht="14.25">
      <c r="A3" s="98"/>
      <c r="B3" s="98"/>
      <c r="C3" s="98"/>
      <c r="D3" s="98"/>
      <c r="E3" s="98"/>
      <c r="F3" s="98"/>
      <c r="G3" s="2"/>
    </row>
    <row r="4" spans="1:10" s="2" customFormat="1" ht="14.25" customHeight="1">
      <c r="A4" s="99"/>
      <c r="B4" s="99"/>
      <c r="C4" s="99"/>
      <c r="D4" s="99"/>
      <c r="E4" s="100"/>
      <c r="F4" s="101"/>
    </row>
    <row r="5" spans="1:10" s="4" customFormat="1" ht="95.25">
      <c r="A5" s="42" t="s">
        <v>120</v>
      </c>
      <c r="B5" s="42" t="s">
        <v>121</v>
      </c>
      <c r="C5" s="43" t="s">
        <v>122</v>
      </c>
      <c r="D5" s="44" t="s">
        <v>123</v>
      </c>
      <c r="E5" s="43" t="s">
        <v>124</v>
      </c>
      <c r="F5" s="43" t="s">
        <v>125</v>
      </c>
      <c r="G5" s="44" t="s">
        <v>126</v>
      </c>
    </row>
    <row r="6" spans="1:10" s="25" customFormat="1" ht="1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</row>
    <row r="7" spans="1:10" s="58" customFormat="1" ht="15" customHeight="1">
      <c r="A7" s="55" t="s">
        <v>83</v>
      </c>
      <c r="B7" s="56" t="s">
        <v>127</v>
      </c>
      <c r="C7" s="93"/>
      <c r="D7" s="57"/>
      <c r="E7" s="93"/>
      <c r="F7" s="93"/>
      <c r="G7" s="93"/>
    </row>
    <row r="8" spans="1:10" s="9" customFormat="1" ht="51.75" customHeight="1">
      <c r="A8" s="92">
        <v>1</v>
      </c>
      <c r="B8" s="27" t="s">
        <v>128</v>
      </c>
      <c r="C8" s="13" t="s">
        <v>129</v>
      </c>
      <c r="D8" s="20">
        <v>77.123819999999981</v>
      </c>
      <c r="E8" s="14">
        <v>3.6120899344452804</v>
      </c>
      <c r="F8" s="14">
        <f>+D8*E8</f>
        <v>278.57817392796954</v>
      </c>
      <c r="G8" s="59"/>
    </row>
    <row r="9" spans="1:10" s="9" customFormat="1" ht="51.75" customHeight="1">
      <c r="A9" s="92">
        <v>2</v>
      </c>
      <c r="B9" s="27" t="s">
        <v>130</v>
      </c>
      <c r="C9" s="13" t="s">
        <v>129</v>
      </c>
      <c r="D9" s="20">
        <v>77.123819999999981</v>
      </c>
      <c r="E9" s="14">
        <v>0.25475724719685439</v>
      </c>
      <c r="F9" s="14">
        <f t="shared" ref="F9:F48" si="0">+D9*E9</f>
        <v>19.647852076505696</v>
      </c>
      <c r="G9" s="60"/>
    </row>
    <row r="10" spans="1:10" s="8" customFormat="1" ht="16.5">
      <c r="A10" s="92">
        <v>3</v>
      </c>
      <c r="B10" s="27" t="s">
        <v>131</v>
      </c>
      <c r="C10" s="13" t="s">
        <v>129</v>
      </c>
      <c r="D10" s="20">
        <v>77.123819999999981</v>
      </c>
      <c r="E10" s="14">
        <v>0.83258198505996117</v>
      </c>
      <c r="F10" s="14">
        <f t="shared" si="0"/>
        <v>64.211903151007121</v>
      </c>
      <c r="G10" s="60"/>
    </row>
    <row r="11" spans="1:10" s="19" customFormat="1" ht="60.75" customHeight="1">
      <c r="A11" s="46">
        <v>4</v>
      </c>
      <c r="B11" s="47" t="s">
        <v>132</v>
      </c>
      <c r="C11" s="13" t="s">
        <v>129</v>
      </c>
      <c r="D11" s="48">
        <v>6032.1613000000007</v>
      </c>
      <c r="E11" s="49">
        <v>2.8010879436630747</v>
      </c>
      <c r="F11" s="14">
        <f t="shared" si="0"/>
        <v>16896.614291660982</v>
      </c>
      <c r="G11" s="59"/>
    </row>
    <row r="12" spans="1:10" s="8" customFormat="1" ht="16.5">
      <c r="A12" s="92"/>
      <c r="B12" s="96" t="s">
        <v>147</v>
      </c>
      <c r="C12" s="96"/>
      <c r="D12" s="96"/>
      <c r="E12" s="96"/>
      <c r="F12" s="77">
        <f>+SUM(F7:F11)</f>
        <v>17259.052220816466</v>
      </c>
      <c r="G12" s="78">
        <f>+ROUND((F12*100/$F$122),3)</f>
        <v>4.766</v>
      </c>
      <c r="H12" s="79"/>
      <c r="I12" s="80"/>
      <c r="J12" s="9"/>
    </row>
    <row r="13" spans="1:10" s="58" customFormat="1" ht="14.25">
      <c r="A13" s="55" t="s">
        <v>84</v>
      </c>
      <c r="B13" s="94" t="s">
        <v>133</v>
      </c>
      <c r="C13" s="93"/>
      <c r="D13" s="57"/>
      <c r="E13" s="93"/>
      <c r="F13" s="14"/>
      <c r="G13" s="60"/>
    </row>
    <row r="14" spans="1:10" s="62" customFormat="1" ht="16.5">
      <c r="A14" s="92">
        <v>1</v>
      </c>
      <c r="B14" s="27" t="s">
        <v>135</v>
      </c>
      <c r="C14" s="13" t="s">
        <v>134</v>
      </c>
      <c r="D14" s="20">
        <v>21159.743199999997</v>
      </c>
      <c r="E14" s="14">
        <v>6.4915289923513031</v>
      </c>
      <c r="F14" s="14">
        <f t="shared" si="0"/>
        <v>137359.08645350832</v>
      </c>
      <c r="G14" s="60"/>
    </row>
    <row r="15" spans="1:10" s="62" customFormat="1" ht="16.5">
      <c r="A15" s="92">
        <v>2</v>
      </c>
      <c r="B15" s="27" t="s">
        <v>136</v>
      </c>
      <c r="C15" s="13" t="s">
        <v>134</v>
      </c>
      <c r="D15" s="76">
        <v>600</v>
      </c>
      <c r="E15" s="14">
        <v>7.138246707179583</v>
      </c>
      <c r="F15" s="14">
        <f t="shared" si="0"/>
        <v>4282.9480243077496</v>
      </c>
      <c r="G15" s="60"/>
    </row>
    <row r="16" spans="1:10" s="62" customFormat="1" ht="41.25" customHeight="1">
      <c r="A16" s="92">
        <v>3</v>
      </c>
      <c r="B16" s="29" t="s">
        <v>137</v>
      </c>
      <c r="C16" s="13" t="s">
        <v>134</v>
      </c>
      <c r="D16" s="20">
        <v>21159.743199999997</v>
      </c>
      <c r="E16" s="65">
        <v>3.5876667106360332</v>
      </c>
      <c r="F16" s="14">
        <f t="shared" si="0"/>
        <v>75914.106284247158</v>
      </c>
      <c r="G16" s="59"/>
    </row>
    <row r="17" spans="1:12" s="62" customFormat="1" ht="51" customHeight="1">
      <c r="A17" s="63">
        <v>4</v>
      </c>
      <c r="B17" s="29" t="s">
        <v>140</v>
      </c>
      <c r="C17" s="13" t="s">
        <v>129</v>
      </c>
      <c r="D17" s="64">
        <v>2115.9743199999998</v>
      </c>
      <c r="E17" s="65">
        <v>10.522935021979809</v>
      </c>
      <c r="F17" s="14">
        <f t="shared" si="0"/>
        <v>22266.260277537909</v>
      </c>
      <c r="G17" s="60"/>
    </row>
    <row r="18" spans="1:12" s="9" customFormat="1" ht="27" customHeight="1">
      <c r="A18" s="92">
        <v>4</v>
      </c>
      <c r="B18" s="27" t="s">
        <v>139</v>
      </c>
      <c r="C18" s="13" t="s">
        <v>129</v>
      </c>
      <c r="D18" s="22">
        <v>3.9599999999999995</v>
      </c>
      <c r="E18" s="14">
        <v>73.872670091111175</v>
      </c>
      <c r="F18" s="14">
        <f t="shared" si="0"/>
        <v>292.53577356080024</v>
      </c>
      <c r="G18" s="60"/>
      <c r="L18" s="28"/>
    </row>
    <row r="19" spans="1:12" s="8" customFormat="1" ht="16.5">
      <c r="A19" s="92"/>
      <c r="B19" s="96" t="s">
        <v>146</v>
      </c>
      <c r="C19" s="96"/>
      <c r="D19" s="96"/>
      <c r="E19" s="96"/>
      <c r="F19" s="77">
        <f>+SUM(F13:F18)</f>
        <v>240114.93681316197</v>
      </c>
      <c r="G19" s="78">
        <f>+ROUND((F19*100/$F$122),3)</f>
        <v>66.308999999999997</v>
      </c>
      <c r="H19" s="79"/>
      <c r="I19" s="80"/>
      <c r="J19" s="9"/>
    </row>
    <row r="20" spans="1:12" s="58" customFormat="1" ht="14.25">
      <c r="A20" s="55" t="s">
        <v>85</v>
      </c>
      <c r="B20" s="56" t="s">
        <v>141</v>
      </c>
      <c r="C20" s="93"/>
      <c r="D20" s="57"/>
      <c r="E20" s="93"/>
      <c r="F20" s="14"/>
      <c r="G20" s="60"/>
    </row>
    <row r="21" spans="1:12" s="19" customFormat="1" ht="53.25" customHeight="1">
      <c r="A21" s="46">
        <v>1</v>
      </c>
      <c r="B21" s="47" t="s">
        <v>142</v>
      </c>
      <c r="C21" s="13" t="s">
        <v>129</v>
      </c>
      <c r="D21" s="48">
        <v>1578.2949000000003</v>
      </c>
      <c r="E21" s="49">
        <v>2.8010879436630751</v>
      </c>
      <c r="F21" s="14">
        <f t="shared" si="0"/>
        <v>4420.94281593492</v>
      </c>
      <c r="G21" s="59"/>
    </row>
    <row r="22" spans="1:12" s="8" customFormat="1" ht="16.5">
      <c r="A22" s="92">
        <v>2</v>
      </c>
      <c r="B22" s="27" t="s">
        <v>143</v>
      </c>
      <c r="C22" s="13" t="s">
        <v>134</v>
      </c>
      <c r="D22" s="20">
        <v>6070.3649999999989</v>
      </c>
      <c r="E22" s="61">
        <v>5.2626340471124484</v>
      </c>
      <c r="F22" s="14">
        <f t="shared" si="0"/>
        <v>31946.109527399753</v>
      </c>
      <c r="G22" s="60"/>
    </row>
    <row r="23" spans="1:12" s="8" customFormat="1" ht="39" customHeight="1">
      <c r="A23" s="92">
        <v>3</v>
      </c>
      <c r="B23" s="29" t="s">
        <v>144</v>
      </c>
      <c r="C23" s="13" t="s">
        <v>134</v>
      </c>
      <c r="D23" s="20">
        <v>6070.3649999999989</v>
      </c>
      <c r="E23" s="61">
        <v>3.2976609760187565</v>
      </c>
      <c r="F23" s="14">
        <f t="shared" si="0"/>
        <v>20018.005770690095</v>
      </c>
      <c r="G23" s="59"/>
    </row>
    <row r="24" spans="1:12" s="8" customFormat="1" ht="52.5" customHeight="1">
      <c r="A24" s="92">
        <v>4</v>
      </c>
      <c r="B24" s="29" t="s">
        <v>138</v>
      </c>
      <c r="C24" s="13" t="s">
        <v>129</v>
      </c>
      <c r="D24" s="22">
        <v>607.03649999999993</v>
      </c>
      <c r="E24" s="14">
        <v>10.522935021979809</v>
      </c>
      <c r="F24" s="14">
        <f t="shared" si="0"/>
        <v>6387.8056454700454</v>
      </c>
      <c r="G24" s="60"/>
    </row>
    <row r="25" spans="1:12" s="8" customFormat="1" ht="16.5">
      <c r="A25" s="92"/>
      <c r="B25" s="96" t="s">
        <v>145</v>
      </c>
      <c r="C25" s="96"/>
      <c r="D25" s="96"/>
      <c r="E25" s="96"/>
      <c r="F25" s="77">
        <f>+SUM(F20:F24)</f>
        <v>62772.863759494809</v>
      </c>
      <c r="G25" s="78">
        <f>+ROUND((F25*100/$F$122),3)</f>
        <v>17.335000000000001</v>
      </c>
      <c r="H25" s="79"/>
      <c r="I25" s="80"/>
      <c r="J25" s="9"/>
    </row>
    <row r="26" spans="1:12" s="58" customFormat="1" ht="14.25">
      <c r="A26" s="55" t="s">
        <v>86</v>
      </c>
      <c r="B26" s="56" t="s">
        <v>171</v>
      </c>
      <c r="C26" s="93"/>
      <c r="D26" s="57"/>
      <c r="E26" s="93"/>
      <c r="F26" s="14"/>
      <c r="G26" s="60"/>
    </row>
    <row r="27" spans="1:12" s="9" customFormat="1" ht="41.25" customHeight="1">
      <c r="A27" s="93">
        <v>1</v>
      </c>
      <c r="B27" s="36" t="s">
        <v>180</v>
      </c>
      <c r="C27" s="13" t="s">
        <v>129</v>
      </c>
      <c r="D27" s="22">
        <v>18.330000000000002</v>
      </c>
      <c r="E27" s="14">
        <v>0.61606397504484034</v>
      </c>
      <c r="F27" s="14">
        <f t="shared" si="0"/>
        <v>11.292452662571925</v>
      </c>
      <c r="G27" s="60"/>
    </row>
    <row r="28" spans="1:12" s="33" customFormat="1" ht="16.5">
      <c r="A28" s="92">
        <v>2</v>
      </c>
      <c r="B28" s="27" t="s">
        <v>172</v>
      </c>
      <c r="C28" s="13" t="s">
        <v>129</v>
      </c>
      <c r="D28" s="22">
        <v>10.506</v>
      </c>
      <c r="E28" s="61">
        <v>1.0493449899317353</v>
      </c>
      <c r="F28" s="14">
        <f t="shared" si="0"/>
        <v>11.024418464222812</v>
      </c>
      <c r="G28" s="60"/>
    </row>
    <row r="29" spans="1:12" s="9" customFormat="1" ht="44.25" customHeight="1">
      <c r="A29" s="92">
        <v>3</v>
      </c>
      <c r="B29" s="27" t="s">
        <v>190</v>
      </c>
      <c r="C29" s="13" t="s">
        <v>129</v>
      </c>
      <c r="D29" s="22">
        <v>7.8240000000000016</v>
      </c>
      <c r="E29" s="14">
        <v>2.5463306964662205</v>
      </c>
      <c r="F29" s="14">
        <f t="shared" si="0"/>
        <v>19.922491369151714</v>
      </c>
      <c r="G29" s="59"/>
    </row>
    <row r="30" spans="1:12" s="62" customFormat="1" ht="16.5">
      <c r="A30" s="63">
        <v>4</v>
      </c>
      <c r="B30" s="34" t="s">
        <v>173</v>
      </c>
      <c r="C30" s="13" t="s">
        <v>129</v>
      </c>
      <c r="D30" s="66">
        <v>4.379999999999999</v>
      </c>
      <c r="E30" s="65">
        <v>11.432120623344522</v>
      </c>
      <c r="F30" s="14">
        <f t="shared" si="0"/>
        <v>50.072688330248994</v>
      </c>
      <c r="G30" s="60"/>
    </row>
    <row r="31" spans="1:12" s="8" customFormat="1" ht="41.25" customHeight="1">
      <c r="A31" s="92">
        <v>5</v>
      </c>
      <c r="B31" s="27" t="s">
        <v>174</v>
      </c>
      <c r="C31" s="13" t="s">
        <v>168</v>
      </c>
      <c r="D31" s="20">
        <v>6</v>
      </c>
      <c r="E31" s="21">
        <v>12.763910166087202</v>
      </c>
      <c r="F31" s="14">
        <f t="shared" si="0"/>
        <v>76.583460996523215</v>
      </c>
      <c r="G31" s="60"/>
    </row>
    <row r="32" spans="1:12" s="8" customFormat="1" ht="41.25" customHeight="1">
      <c r="A32" s="92">
        <v>6</v>
      </c>
      <c r="B32" s="27" t="s">
        <v>175</v>
      </c>
      <c r="C32" s="13" t="s">
        <v>168</v>
      </c>
      <c r="D32" s="20">
        <v>42</v>
      </c>
      <c r="E32" s="21">
        <v>37.914864583512561</v>
      </c>
      <c r="F32" s="14">
        <f t="shared" si="0"/>
        <v>1592.4243125075275</v>
      </c>
      <c r="G32" s="60"/>
    </row>
    <row r="33" spans="1:12" s="8" customFormat="1" ht="41.25" customHeight="1">
      <c r="A33" s="92">
        <v>7</v>
      </c>
      <c r="B33" s="27" t="s">
        <v>176</v>
      </c>
      <c r="C33" s="13" t="s">
        <v>168</v>
      </c>
      <c r="D33" s="20">
        <v>12</v>
      </c>
      <c r="E33" s="21">
        <v>59.929721108104495</v>
      </c>
      <c r="F33" s="14">
        <f t="shared" si="0"/>
        <v>719.15665329725391</v>
      </c>
      <c r="G33" s="60"/>
    </row>
    <row r="34" spans="1:12" s="8" customFormat="1" ht="41.25" customHeight="1">
      <c r="A34" s="92">
        <v>8</v>
      </c>
      <c r="B34" s="27" t="s">
        <v>177</v>
      </c>
      <c r="C34" s="13" t="s">
        <v>129</v>
      </c>
      <c r="D34" s="14">
        <v>3.5172000000000003</v>
      </c>
      <c r="E34" s="14">
        <v>120.86919765122713</v>
      </c>
      <c r="F34" s="14">
        <f t="shared" si="0"/>
        <v>425.12114197889611</v>
      </c>
      <c r="G34" s="60"/>
    </row>
    <row r="35" spans="1:12" s="33" customFormat="1" ht="16.5">
      <c r="A35" s="92">
        <v>9</v>
      </c>
      <c r="B35" s="27" t="s">
        <v>178</v>
      </c>
      <c r="C35" s="13" t="s">
        <v>134</v>
      </c>
      <c r="D35" s="22">
        <v>48.249240000000015</v>
      </c>
      <c r="E35" s="14">
        <v>2.1319146048532813</v>
      </c>
      <c r="F35" s="14">
        <f t="shared" si="0"/>
        <v>102.86325942907116</v>
      </c>
      <c r="G35" s="60"/>
    </row>
    <row r="36" spans="1:12" s="62" customFormat="1" ht="16.5">
      <c r="A36" s="63">
        <v>10</v>
      </c>
      <c r="B36" s="29" t="s">
        <v>179</v>
      </c>
      <c r="C36" s="13" t="s">
        <v>134</v>
      </c>
      <c r="D36" s="66">
        <v>19.751999999999999</v>
      </c>
      <c r="E36" s="65">
        <v>1.3934023911837066</v>
      </c>
      <c r="F36" s="14">
        <f t="shared" si="0"/>
        <v>27.522484030660571</v>
      </c>
      <c r="G36" s="60"/>
    </row>
    <row r="37" spans="1:12" s="8" customFormat="1" ht="16.5">
      <c r="A37" s="92"/>
      <c r="B37" s="96" t="s">
        <v>148</v>
      </c>
      <c r="C37" s="96"/>
      <c r="D37" s="96"/>
      <c r="E37" s="96"/>
      <c r="F37" s="77">
        <f>+SUM(F27:F36)</f>
        <v>3035.9833630661278</v>
      </c>
      <c r="G37" s="78">
        <f>+ROUND((F37*100/$F$122),3)</f>
        <v>0.83799999999999997</v>
      </c>
      <c r="H37" s="79"/>
      <c r="I37" s="80"/>
      <c r="J37" s="9"/>
    </row>
    <row r="38" spans="1:12" s="58" customFormat="1" ht="14.25">
      <c r="A38" s="55" t="s">
        <v>87</v>
      </c>
      <c r="B38" s="56" t="s">
        <v>181</v>
      </c>
      <c r="C38" s="93"/>
      <c r="D38" s="57"/>
      <c r="E38" s="93"/>
      <c r="F38" s="14"/>
      <c r="G38" s="60"/>
    </row>
    <row r="39" spans="1:12" s="62" customFormat="1" ht="16.5">
      <c r="A39" s="63">
        <v>1</v>
      </c>
      <c r="B39" s="34" t="s">
        <v>182</v>
      </c>
      <c r="C39" s="13" t="s">
        <v>129</v>
      </c>
      <c r="D39" s="64">
        <v>14.04</v>
      </c>
      <c r="E39" s="67">
        <v>11.432120623344522</v>
      </c>
      <c r="F39" s="14">
        <f t="shared" si="0"/>
        <v>160.50697355175708</v>
      </c>
      <c r="G39" s="60"/>
    </row>
    <row r="40" spans="1:12" s="62" customFormat="1" ht="16.5">
      <c r="A40" s="63">
        <v>2</v>
      </c>
      <c r="B40" s="29" t="s">
        <v>183</v>
      </c>
      <c r="C40" s="13" t="s">
        <v>134</v>
      </c>
      <c r="D40" s="68">
        <v>294.84000000000003</v>
      </c>
      <c r="E40" s="67">
        <v>1.3934023911837066</v>
      </c>
      <c r="F40" s="14">
        <f t="shared" si="0"/>
        <v>410.83076101660407</v>
      </c>
      <c r="G40" s="60"/>
    </row>
    <row r="41" spans="1:12" s="62" customFormat="1" ht="16.5">
      <c r="A41" s="63">
        <v>3</v>
      </c>
      <c r="B41" s="29" t="s">
        <v>184</v>
      </c>
      <c r="C41" s="69" t="s">
        <v>169</v>
      </c>
      <c r="D41" s="68">
        <v>78</v>
      </c>
      <c r="E41" s="66">
        <v>64.336936652209815</v>
      </c>
      <c r="F41" s="14">
        <f t="shared" si="0"/>
        <v>5018.281058872366</v>
      </c>
      <c r="G41" s="59"/>
    </row>
    <row r="42" spans="1:12" s="8" customFormat="1" ht="16.5">
      <c r="A42" s="92"/>
      <c r="B42" s="96" t="s">
        <v>149</v>
      </c>
      <c r="C42" s="96"/>
      <c r="D42" s="96"/>
      <c r="E42" s="96"/>
      <c r="F42" s="77">
        <f>+SUM(F39:F41)</f>
        <v>5589.6187934407271</v>
      </c>
      <c r="G42" s="78">
        <f>+ROUND((F42*100/$F$122),3)</f>
        <v>1.544</v>
      </c>
      <c r="H42" s="79"/>
      <c r="I42" s="80"/>
      <c r="J42" s="9"/>
    </row>
    <row r="43" spans="1:12" s="58" customFormat="1" ht="14.25">
      <c r="A43" s="55" t="s">
        <v>88</v>
      </c>
      <c r="B43" s="56" t="s">
        <v>185</v>
      </c>
      <c r="C43" s="93"/>
      <c r="D43" s="57"/>
      <c r="E43" s="93"/>
      <c r="F43" s="14"/>
      <c r="G43" s="60"/>
    </row>
    <row r="44" spans="1:12" s="9" customFormat="1" ht="42.75" customHeight="1">
      <c r="A44" s="93">
        <v>1</v>
      </c>
      <c r="B44" s="36" t="s">
        <v>186</v>
      </c>
      <c r="C44" s="13" t="s">
        <v>129</v>
      </c>
      <c r="D44" s="20">
        <v>431.55</v>
      </c>
      <c r="E44" s="14">
        <v>0.61606397504484034</v>
      </c>
      <c r="F44" s="14">
        <f t="shared" si="0"/>
        <v>265.86240843060085</v>
      </c>
      <c r="G44" s="60"/>
    </row>
    <row r="45" spans="1:12" s="33" customFormat="1" ht="16.5">
      <c r="A45" s="92">
        <v>2</v>
      </c>
      <c r="B45" s="27" t="s">
        <v>172</v>
      </c>
      <c r="C45" s="13" t="s">
        <v>129</v>
      </c>
      <c r="D45" s="20">
        <v>318.57</v>
      </c>
      <c r="E45" s="61">
        <v>1.0493449899317353</v>
      </c>
      <c r="F45" s="14">
        <f t="shared" si="0"/>
        <v>334.28983344255289</v>
      </c>
      <c r="G45" s="60"/>
    </row>
    <row r="46" spans="1:12" s="9" customFormat="1" ht="45" customHeight="1">
      <c r="A46" s="92">
        <v>3</v>
      </c>
      <c r="B46" s="27" t="s">
        <v>189</v>
      </c>
      <c r="C46" s="13" t="s">
        <v>129</v>
      </c>
      <c r="D46" s="20">
        <v>112.98000000000002</v>
      </c>
      <c r="E46" s="14">
        <v>2.5463306964662209</v>
      </c>
      <c r="F46" s="14">
        <f t="shared" si="0"/>
        <v>287.68444208675368</v>
      </c>
      <c r="G46" s="59"/>
    </row>
    <row r="47" spans="1:12" s="8" customFormat="1" ht="16.5">
      <c r="A47" s="92">
        <v>4</v>
      </c>
      <c r="B47" s="27" t="s">
        <v>187</v>
      </c>
      <c r="C47" s="13" t="s">
        <v>129</v>
      </c>
      <c r="D47" s="22">
        <v>17.724000000000004</v>
      </c>
      <c r="E47" s="14">
        <v>15.704946573524603</v>
      </c>
      <c r="F47" s="14">
        <f t="shared" si="0"/>
        <v>278.35447306915012</v>
      </c>
      <c r="G47" s="60"/>
    </row>
    <row r="48" spans="1:12" s="9" customFormat="1" ht="38.25" customHeight="1">
      <c r="A48" s="92">
        <v>5</v>
      </c>
      <c r="B48" s="27" t="s">
        <v>188</v>
      </c>
      <c r="C48" s="13" t="s">
        <v>129</v>
      </c>
      <c r="D48" s="22">
        <v>157.416</v>
      </c>
      <c r="E48" s="14">
        <v>73.872670091111175</v>
      </c>
      <c r="F48" s="14">
        <f t="shared" si="0"/>
        <v>11628.740235062356</v>
      </c>
      <c r="G48" s="60"/>
      <c r="L48" s="28"/>
    </row>
    <row r="49" spans="1:16" s="8" customFormat="1" ht="16.5">
      <c r="A49" s="92"/>
      <c r="B49" s="96" t="s">
        <v>150</v>
      </c>
      <c r="C49" s="96"/>
      <c r="D49" s="96"/>
      <c r="E49" s="96"/>
      <c r="F49" s="77">
        <f>+SUM(F44:F48)</f>
        <v>12794.931392091414</v>
      </c>
      <c r="G49" s="78">
        <f>+ROUND((F49*100/$F$122),3)</f>
        <v>3.5329999999999999</v>
      </c>
      <c r="H49" s="79"/>
      <c r="I49" s="80"/>
      <c r="J49" s="9"/>
    </row>
    <row r="50" spans="1:16" s="58" customFormat="1" ht="43.5" customHeight="1">
      <c r="A50" s="55" t="s">
        <v>89</v>
      </c>
      <c r="B50" s="70" t="s">
        <v>191</v>
      </c>
      <c r="C50" s="93"/>
      <c r="D50" s="57"/>
      <c r="E50" s="93"/>
      <c r="F50" s="14"/>
      <c r="G50" s="60"/>
    </row>
    <row r="51" spans="1:16" s="9" customFormat="1" ht="43.5" customHeight="1">
      <c r="A51" s="92">
        <v>1</v>
      </c>
      <c r="B51" s="27" t="s">
        <v>198</v>
      </c>
      <c r="C51" s="13" t="s">
        <v>134</v>
      </c>
      <c r="D51" s="13">
        <v>42</v>
      </c>
      <c r="E51" s="14">
        <v>8.2154790545764698</v>
      </c>
      <c r="F51" s="14">
        <f t="shared" ref="F51:F114" si="1">+D51*E51</f>
        <v>345.05012029221172</v>
      </c>
      <c r="G51" s="60"/>
      <c r="I51" s="37"/>
      <c r="J51" s="37"/>
    </row>
    <row r="52" spans="1:16" s="19" customFormat="1" ht="42.75" customHeight="1">
      <c r="A52" s="46">
        <v>2</v>
      </c>
      <c r="B52" s="47" t="s">
        <v>199</v>
      </c>
      <c r="C52" s="13" t="s">
        <v>129</v>
      </c>
      <c r="D52" s="48">
        <v>18</v>
      </c>
      <c r="E52" s="49">
        <v>3.6803386235702282</v>
      </c>
      <c r="F52" s="14">
        <f t="shared" si="1"/>
        <v>66.24609522426411</v>
      </c>
      <c r="G52" s="59"/>
    </row>
    <row r="53" spans="1:16" s="38" customFormat="1" ht="36.75" customHeight="1">
      <c r="A53" s="92">
        <v>3</v>
      </c>
      <c r="B53" s="27" t="s">
        <v>200</v>
      </c>
      <c r="C53" s="13" t="s">
        <v>134</v>
      </c>
      <c r="D53" s="13">
        <v>37.599999999999994</v>
      </c>
      <c r="E53" s="14">
        <v>2.7331867067240543</v>
      </c>
      <c r="F53" s="14">
        <f t="shared" si="1"/>
        <v>102.76782017282443</v>
      </c>
      <c r="G53" s="60"/>
      <c r="H53" s="41"/>
      <c r="I53" s="41"/>
      <c r="J53" s="41"/>
      <c r="K53" s="41"/>
      <c r="L53" s="41"/>
      <c r="M53" s="41"/>
      <c r="N53" s="41"/>
      <c r="O53" s="41"/>
      <c r="P53" s="41"/>
    </row>
    <row r="54" spans="1:16" s="30" customFormat="1" ht="40.5" customHeight="1">
      <c r="A54" s="92">
        <v>4</v>
      </c>
      <c r="B54" s="27" t="s">
        <v>192</v>
      </c>
      <c r="C54" s="13" t="s">
        <v>134</v>
      </c>
      <c r="D54" s="93">
        <v>37.599999999999994</v>
      </c>
      <c r="E54" s="50">
        <v>8.3779807149765642</v>
      </c>
      <c r="F54" s="14">
        <f t="shared" si="1"/>
        <v>315.01207488311877</v>
      </c>
      <c r="G54" s="60"/>
      <c r="H54" s="39"/>
    </row>
    <row r="55" spans="1:16" s="30" customFormat="1" ht="51.75" customHeight="1">
      <c r="A55" s="93">
        <v>5</v>
      </c>
      <c r="B55" s="47" t="s">
        <v>193</v>
      </c>
      <c r="C55" s="13" t="s">
        <v>134</v>
      </c>
      <c r="D55" s="93">
        <v>37.599999999999994</v>
      </c>
      <c r="E55" s="50">
        <v>6.1089745171163035</v>
      </c>
      <c r="F55" s="14">
        <f t="shared" si="1"/>
        <v>229.69744184357299</v>
      </c>
      <c r="G55" s="60"/>
      <c r="H55" s="39"/>
    </row>
    <row r="56" spans="1:16" s="30" customFormat="1">
      <c r="A56" s="93">
        <v>6</v>
      </c>
      <c r="B56" s="47" t="s">
        <v>194</v>
      </c>
      <c r="C56" s="13" t="s">
        <v>168</v>
      </c>
      <c r="D56" s="93">
        <v>10</v>
      </c>
      <c r="E56" s="50">
        <v>48.286853997356204</v>
      </c>
      <c r="F56" s="14">
        <f t="shared" si="1"/>
        <v>482.86853997356206</v>
      </c>
      <c r="G56" s="60"/>
      <c r="H56" s="39"/>
    </row>
    <row r="57" spans="1:16" s="9" customFormat="1" ht="15">
      <c r="A57" s="102">
        <v>7</v>
      </c>
      <c r="B57" s="27" t="s">
        <v>195</v>
      </c>
      <c r="C57" s="13" t="s">
        <v>129</v>
      </c>
      <c r="D57" s="22">
        <v>0.78</v>
      </c>
      <c r="E57" s="14">
        <v>104.33957530246435</v>
      </c>
      <c r="F57" s="14">
        <f t="shared" si="1"/>
        <v>81.384868735922197</v>
      </c>
      <c r="G57" s="60"/>
      <c r="L57" s="28"/>
    </row>
    <row r="58" spans="1:16" s="9" customFormat="1">
      <c r="A58" s="102"/>
      <c r="B58" s="27" t="s">
        <v>196</v>
      </c>
      <c r="C58" s="13" t="s">
        <v>170</v>
      </c>
      <c r="D58" s="13">
        <v>0.11616</v>
      </c>
      <c r="E58" s="14">
        <v>469.91669961132885</v>
      </c>
      <c r="F58" s="14">
        <f t="shared" si="1"/>
        <v>54.585523826851961</v>
      </c>
      <c r="G58" s="60"/>
    </row>
    <row r="59" spans="1:16" s="9" customFormat="1">
      <c r="A59" s="102"/>
      <c r="B59" s="27" t="s">
        <v>197</v>
      </c>
      <c r="C59" s="13" t="s">
        <v>170</v>
      </c>
      <c r="D59" s="13">
        <v>2.5574400000000001E-2</v>
      </c>
      <c r="E59" s="14">
        <v>519.4651000238166</v>
      </c>
      <c r="F59" s="14">
        <f t="shared" si="1"/>
        <v>13.285008254049096</v>
      </c>
      <c r="G59" s="60"/>
    </row>
    <row r="60" spans="1:16" s="40" customFormat="1" ht="169.5" customHeight="1">
      <c r="A60" s="93">
        <v>8</v>
      </c>
      <c r="B60" s="52" t="s">
        <v>201</v>
      </c>
      <c r="C60" s="13" t="s">
        <v>170</v>
      </c>
      <c r="D60" s="53">
        <v>0.39447121999999996</v>
      </c>
      <c r="E60" s="14">
        <v>825.02857312989579</v>
      </c>
      <c r="F60" s="14">
        <f t="shared" si="1"/>
        <v>325.45002777740916</v>
      </c>
      <c r="G60" s="60"/>
    </row>
    <row r="61" spans="1:16" s="8" customFormat="1" ht="16.5">
      <c r="A61" s="92">
        <v>9</v>
      </c>
      <c r="B61" s="27" t="s">
        <v>202</v>
      </c>
      <c r="C61" s="13" t="s">
        <v>134</v>
      </c>
      <c r="D61" s="22">
        <v>2.4240000000000004</v>
      </c>
      <c r="E61" s="14">
        <v>0.99865292727979815</v>
      </c>
      <c r="F61" s="14">
        <f t="shared" si="1"/>
        <v>2.4207346957262312</v>
      </c>
      <c r="G61" s="60"/>
    </row>
    <row r="62" spans="1:16" s="8" customFormat="1" ht="42" customHeight="1">
      <c r="A62" s="92">
        <v>10</v>
      </c>
      <c r="B62" s="27" t="s">
        <v>203</v>
      </c>
      <c r="C62" s="13" t="s">
        <v>129</v>
      </c>
      <c r="D62" s="22">
        <v>0.30000000000000004</v>
      </c>
      <c r="E62" s="14">
        <v>12.202188393706992</v>
      </c>
      <c r="F62" s="14">
        <f t="shared" si="1"/>
        <v>3.660656518112098</v>
      </c>
      <c r="G62" s="60"/>
    </row>
    <row r="63" spans="1:16" s="33" customFormat="1" ht="40.5" customHeight="1">
      <c r="A63" s="92">
        <v>11</v>
      </c>
      <c r="B63" s="27" t="s">
        <v>204</v>
      </c>
      <c r="C63" s="13" t="s">
        <v>129</v>
      </c>
      <c r="D63" s="71">
        <v>0.4</v>
      </c>
      <c r="E63" s="14">
        <v>91.736499567791725</v>
      </c>
      <c r="F63" s="14">
        <f t="shared" si="1"/>
        <v>36.69459982711669</v>
      </c>
      <c r="G63" s="60"/>
    </row>
    <row r="64" spans="1:16" s="9" customFormat="1" ht="110.25" customHeight="1">
      <c r="A64" s="92">
        <v>12</v>
      </c>
      <c r="B64" s="27" t="s">
        <v>205</v>
      </c>
      <c r="C64" s="13" t="s">
        <v>129</v>
      </c>
      <c r="D64" s="54">
        <v>2.1560000000000001</v>
      </c>
      <c r="E64" s="14">
        <v>112.47186895670879</v>
      </c>
      <c r="F64" s="14">
        <f t="shared" si="1"/>
        <v>242.48934947066417</v>
      </c>
      <c r="G64" s="60"/>
      <c r="L64" s="28"/>
    </row>
    <row r="65" spans="1:16" s="8" customFormat="1" ht="16.5">
      <c r="A65" s="92">
        <v>13</v>
      </c>
      <c r="B65" s="27" t="s">
        <v>208</v>
      </c>
      <c r="C65" s="13" t="s">
        <v>134</v>
      </c>
      <c r="D65" s="20">
        <v>37.599999999999994</v>
      </c>
      <c r="E65" s="14">
        <v>5.2626340471124484</v>
      </c>
      <c r="F65" s="14">
        <f t="shared" si="1"/>
        <v>197.87504017142803</v>
      </c>
      <c r="G65" s="60"/>
      <c r="H65" s="72"/>
    </row>
    <row r="66" spans="1:16" s="8" customFormat="1" ht="16.5">
      <c r="A66" s="92">
        <v>14</v>
      </c>
      <c r="B66" s="27" t="s">
        <v>209</v>
      </c>
      <c r="C66" s="13" t="s">
        <v>134</v>
      </c>
      <c r="D66" s="20">
        <v>37.599999999999994</v>
      </c>
      <c r="E66" s="14">
        <v>4.0337391018735946</v>
      </c>
      <c r="F66" s="14">
        <f t="shared" si="1"/>
        <v>151.66859023044714</v>
      </c>
      <c r="G66" s="60"/>
      <c r="H66" s="72"/>
    </row>
    <row r="67" spans="1:16" s="9" customFormat="1" ht="55.5" customHeight="1">
      <c r="A67" s="102">
        <v>15</v>
      </c>
      <c r="B67" s="27" t="s">
        <v>206</v>
      </c>
      <c r="C67" s="13" t="s">
        <v>129</v>
      </c>
      <c r="D67" s="22">
        <v>9.6000000000000014</v>
      </c>
      <c r="E67" s="14">
        <v>98.163527250429752</v>
      </c>
      <c r="F67" s="14">
        <f t="shared" si="1"/>
        <v>942.36986160412573</v>
      </c>
      <c r="G67" s="60"/>
      <c r="L67" s="28"/>
    </row>
    <row r="68" spans="1:16" s="9" customFormat="1" ht="15">
      <c r="A68" s="102"/>
      <c r="B68" s="27" t="s">
        <v>207</v>
      </c>
      <c r="C68" s="13" t="s">
        <v>134</v>
      </c>
      <c r="D68" s="13">
        <f>4*12</f>
        <v>48</v>
      </c>
      <c r="E68" s="14">
        <v>1.4385205090142721</v>
      </c>
      <c r="F68" s="14">
        <f t="shared" si="1"/>
        <v>69.04898443268506</v>
      </c>
      <c r="G68" s="60"/>
    </row>
    <row r="69" spans="1:16" s="8" customFormat="1" ht="16.5">
      <c r="A69" s="92"/>
      <c r="B69" s="96" t="s">
        <v>151</v>
      </c>
      <c r="C69" s="96"/>
      <c r="D69" s="96"/>
      <c r="E69" s="96"/>
      <c r="F69" s="77">
        <f>+SUM(F50:F68)</f>
        <v>3662.5753379340913</v>
      </c>
      <c r="G69" s="78">
        <f>+ROUND((F69*100/$F$122),3)</f>
        <v>1.0109999999999999</v>
      </c>
      <c r="H69" s="79"/>
      <c r="I69" s="80"/>
      <c r="J69" s="9"/>
    </row>
    <row r="70" spans="1:16" s="58" customFormat="1" ht="40.5" customHeight="1">
      <c r="A70" s="55" t="s">
        <v>90</v>
      </c>
      <c r="B70" s="70" t="s">
        <v>210</v>
      </c>
      <c r="C70" s="93"/>
      <c r="D70" s="57"/>
      <c r="E70" s="93"/>
      <c r="F70" s="14"/>
      <c r="G70" s="60"/>
    </row>
    <row r="71" spans="1:16" s="9" customFormat="1" ht="38.25" customHeight="1">
      <c r="A71" s="92">
        <v>1</v>
      </c>
      <c r="B71" s="27" t="s">
        <v>198</v>
      </c>
      <c r="C71" s="13" t="s">
        <v>134</v>
      </c>
      <c r="D71" s="13">
        <v>72</v>
      </c>
      <c r="E71" s="14">
        <v>8.2154790545764698</v>
      </c>
      <c r="F71" s="14">
        <f t="shared" si="1"/>
        <v>591.51449192950577</v>
      </c>
      <c r="G71" s="60"/>
      <c r="I71" s="37"/>
      <c r="J71" s="37"/>
    </row>
    <row r="72" spans="1:16" s="19" customFormat="1" ht="39.75" customHeight="1">
      <c r="A72" s="46">
        <v>2</v>
      </c>
      <c r="B72" s="47" t="s">
        <v>199</v>
      </c>
      <c r="C72" s="13" t="s">
        <v>129</v>
      </c>
      <c r="D72" s="48">
        <v>27</v>
      </c>
      <c r="E72" s="49">
        <v>3.6803386235702278</v>
      </c>
      <c r="F72" s="14">
        <f t="shared" si="1"/>
        <v>99.369142836396151</v>
      </c>
      <c r="G72" s="59"/>
    </row>
    <row r="73" spans="1:16" s="38" customFormat="1" ht="30" customHeight="1">
      <c r="A73" s="92">
        <v>3</v>
      </c>
      <c r="B73" s="27" t="s">
        <v>200</v>
      </c>
      <c r="C73" s="13" t="s">
        <v>134</v>
      </c>
      <c r="D73" s="13">
        <v>62.4</v>
      </c>
      <c r="E73" s="14">
        <v>2.7331867067240543</v>
      </c>
      <c r="F73" s="14">
        <f t="shared" si="1"/>
        <v>170.55085049958097</v>
      </c>
      <c r="G73" s="60"/>
      <c r="H73" s="41"/>
      <c r="I73" s="41"/>
      <c r="J73" s="41"/>
      <c r="K73" s="41"/>
      <c r="L73" s="41"/>
      <c r="M73" s="41"/>
      <c r="N73" s="41"/>
      <c r="O73" s="41"/>
      <c r="P73" s="41"/>
    </row>
    <row r="74" spans="1:16" s="30" customFormat="1" ht="38.25" customHeight="1">
      <c r="A74" s="92">
        <v>4</v>
      </c>
      <c r="B74" s="27" t="s">
        <v>192</v>
      </c>
      <c r="C74" s="13" t="s">
        <v>134</v>
      </c>
      <c r="D74" s="93">
        <v>62.4</v>
      </c>
      <c r="E74" s="50">
        <v>8.3779807149765642</v>
      </c>
      <c r="F74" s="14">
        <f t="shared" si="1"/>
        <v>522.78599661453757</v>
      </c>
      <c r="G74" s="60"/>
      <c r="H74" s="39"/>
    </row>
    <row r="75" spans="1:16" s="30" customFormat="1" ht="54.75" customHeight="1">
      <c r="A75" s="93">
        <v>5</v>
      </c>
      <c r="B75" s="47" t="s">
        <v>193</v>
      </c>
      <c r="C75" s="13" t="s">
        <v>134</v>
      </c>
      <c r="D75" s="93">
        <v>62.4</v>
      </c>
      <c r="E75" s="50">
        <v>6.1089745171163035</v>
      </c>
      <c r="F75" s="14">
        <f t="shared" si="1"/>
        <v>381.20000986805735</v>
      </c>
      <c r="G75" s="60"/>
      <c r="H75" s="39"/>
    </row>
    <row r="76" spans="1:16" s="30" customFormat="1">
      <c r="A76" s="93">
        <v>6</v>
      </c>
      <c r="B76" s="47" t="s">
        <v>194</v>
      </c>
      <c r="C76" s="13" t="s">
        <v>168</v>
      </c>
      <c r="D76" s="93">
        <v>12</v>
      </c>
      <c r="E76" s="50">
        <v>48.286853997356204</v>
      </c>
      <c r="F76" s="14">
        <f t="shared" si="1"/>
        <v>579.44224796827439</v>
      </c>
      <c r="G76" s="60"/>
      <c r="H76" s="39"/>
    </row>
    <row r="77" spans="1:16" s="9" customFormat="1" ht="15">
      <c r="A77" s="102">
        <v>7</v>
      </c>
      <c r="B77" s="27" t="s">
        <v>195</v>
      </c>
      <c r="C77" s="13" t="s">
        <v>129</v>
      </c>
      <c r="D77" s="22">
        <v>1.17</v>
      </c>
      <c r="E77" s="14">
        <v>104.33957530246435</v>
      </c>
      <c r="F77" s="14">
        <f t="shared" si="1"/>
        <v>122.07730310388328</v>
      </c>
      <c r="G77" s="60"/>
      <c r="L77" s="28"/>
    </row>
    <row r="78" spans="1:16" s="9" customFormat="1">
      <c r="A78" s="102"/>
      <c r="B78" s="27" t="s">
        <v>196</v>
      </c>
      <c r="C78" s="13" t="s">
        <v>170</v>
      </c>
      <c r="D78" s="13">
        <v>0.17424000000000001</v>
      </c>
      <c r="E78" s="14">
        <v>469.91669961132885</v>
      </c>
      <c r="F78" s="14">
        <f t="shared" si="1"/>
        <v>81.878285740277946</v>
      </c>
      <c r="G78" s="60"/>
    </row>
    <row r="79" spans="1:16" s="9" customFormat="1">
      <c r="A79" s="102"/>
      <c r="B79" s="27" t="s">
        <v>197</v>
      </c>
      <c r="C79" s="13" t="s">
        <v>170</v>
      </c>
      <c r="D79" s="13">
        <v>3.8361600000000003E-2</v>
      </c>
      <c r="E79" s="14">
        <v>519.4651000238166</v>
      </c>
      <c r="F79" s="14">
        <f t="shared" si="1"/>
        <v>19.927512381073644</v>
      </c>
      <c r="G79" s="60"/>
    </row>
    <row r="80" spans="1:16" s="40" customFormat="1" ht="168" customHeight="1">
      <c r="A80" s="93">
        <v>8</v>
      </c>
      <c r="B80" s="52" t="s">
        <v>201</v>
      </c>
      <c r="C80" s="13" t="s">
        <v>170</v>
      </c>
      <c r="D80" s="53">
        <v>0.56684338000000001</v>
      </c>
      <c r="E80" s="14">
        <v>825.84403028906922</v>
      </c>
      <c r="F80" s="14">
        <f t="shared" si="1"/>
        <v>468.12422148187841</v>
      </c>
      <c r="G80" s="60"/>
    </row>
    <row r="81" spans="1:12" s="8" customFormat="1" ht="16.5">
      <c r="A81" s="92">
        <v>9</v>
      </c>
      <c r="B81" s="27" t="s">
        <v>202</v>
      </c>
      <c r="C81" s="13" t="s">
        <v>134</v>
      </c>
      <c r="D81" s="22">
        <v>3.6360000000000001</v>
      </c>
      <c r="E81" s="14">
        <v>0.99865292727979815</v>
      </c>
      <c r="F81" s="14">
        <f t="shared" si="1"/>
        <v>3.6311020435893462</v>
      </c>
      <c r="G81" s="60"/>
    </row>
    <row r="82" spans="1:12" s="8" customFormat="1" ht="37.5" customHeight="1">
      <c r="A82" s="92">
        <v>10</v>
      </c>
      <c r="B82" s="27" t="s">
        <v>203</v>
      </c>
      <c r="C82" s="13" t="s">
        <v>129</v>
      </c>
      <c r="D82" s="22">
        <v>0.36</v>
      </c>
      <c r="E82" s="14">
        <v>12.202188393706992</v>
      </c>
      <c r="F82" s="14">
        <f t="shared" si="1"/>
        <v>4.3927878217345171</v>
      </c>
      <c r="G82" s="60"/>
    </row>
    <row r="83" spans="1:12" s="33" customFormat="1" ht="39.75" customHeight="1">
      <c r="A83" s="92">
        <v>11</v>
      </c>
      <c r="B83" s="27" t="s">
        <v>204</v>
      </c>
      <c r="C83" s="13" t="s">
        <v>129</v>
      </c>
      <c r="D83" s="71">
        <v>0.48000000000000009</v>
      </c>
      <c r="E83" s="14">
        <v>91.736499567791725</v>
      </c>
      <c r="F83" s="14">
        <f t="shared" si="1"/>
        <v>44.033519792540034</v>
      </c>
      <c r="G83" s="60"/>
    </row>
    <row r="84" spans="1:12" s="9" customFormat="1" ht="123" customHeight="1">
      <c r="A84" s="92">
        <v>12</v>
      </c>
      <c r="B84" s="27" t="s">
        <v>205</v>
      </c>
      <c r="C84" s="13" t="s">
        <v>129</v>
      </c>
      <c r="D84" s="54">
        <v>2.5880000000000001</v>
      </c>
      <c r="E84" s="14">
        <v>112.50231142127309</v>
      </c>
      <c r="F84" s="14">
        <f t="shared" si="1"/>
        <v>291.15598195825476</v>
      </c>
      <c r="G84" s="60"/>
      <c r="L84" s="28"/>
    </row>
    <row r="85" spans="1:12" s="8" customFormat="1" ht="16.5">
      <c r="A85" s="92">
        <v>13</v>
      </c>
      <c r="B85" s="27" t="s">
        <v>208</v>
      </c>
      <c r="C85" s="13" t="s">
        <v>134</v>
      </c>
      <c r="D85" s="20">
        <v>62.4</v>
      </c>
      <c r="E85" s="14">
        <v>5.2626340471124484</v>
      </c>
      <c r="F85" s="14">
        <f t="shared" si="1"/>
        <v>328.38836453981679</v>
      </c>
      <c r="G85" s="60"/>
      <c r="H85" s="72"/>
    </row>
    <row r="86" spans="1:12" s="8" customFormat="1" ht="16.5">
      <c r="A86" s="92">
        <v>14</v>
      </c>
      <c r="B86" s="27" t="s">
        <v>209</v>
      </c>
      <c r="C86" s="13" t="s">
        <v>134</v>
      </c>
      <c r="D86" s="20">
        <v>62.4</v>
      </c>
      <c r="E86" s="14">
        <v>4.0337391018735946</v>
      </c>
      <c r="F86" s="14">
        <f t="shared" si="1"/>
        <v>251.70531995691229</v>
      </c>
      <c r="G86" s="60"/>
      <c r="H86" s="72"/>
    </row>
    <row r="87" spans="1:12" s="9" customFormat="1" ht="53.25" customHeight="1">
      <c r="A87" s="102">
        <v>15</v>
      </c>
      <c r="B87" s="27" t="s">
        <v>206</v>
      </c>
      <c r="C87" s="13" t="s">
        <v>129</v>
      </c>
      <c r="D87" s="22">
        <v>11.200000000000001</v>
      </c>
      <c r="E87" s="14">
        <v>98.163527250429752</v>
      </c>
      <c r="F87" s="14">
        <f t="shared" si="1"/>
        <v>1099.4315052048132</v>
      </c>
      <c r="G87" s="60"/>
      <c r="L87" s="28"/>
    </row>
    <row r="88" spans="1:12" s="9" customFormat="1" ht="15">
      <c r="A88" s="102"/>
      <c r="B88" s="27" t="s">
        <v>207</v>
      </c>
      <c r="C88" s="13" t="s">
        <v>134</v>
      </c>
      <c r="D88" s="13">
        <v>56</v>
      </c>
      <c r="E88" s="14">
        <v>1.4385205090142721</v>
      </c>
      <c r="F88" s="14">
        <f t="shared" si="1"/>
        <v>80.557148504799244</v>
      </c>
      <c r="G88" s="60"/>
    </row>
    <row r="89" spans="1:12" s="8" customFormat="1" ht="16.5">
      <c r="A89" s="92"/>
      <c r="B89" s="96" t="s">
        <v>152</v>
      </c>
      <c r="C89" s="96"/>
      <c r="D89" s="96"/>
      <c r="E89" s="96"/>
      <c r="F89" s="77">
        <f>+SUM(F70:F88)</f>
        <v>5140.1657922459262</v>
      </c>
      <c r="G89" s="78">
        <f>+ROUND((F89*100/$F$122),3)</f>
        <v>1.419</v>
      </c>
      <c r="H89" s="79"/>
      <c r="I89" s="80"/>
      <c r="J89" s="9"/>
    </row>
    <row r="90" spans="1:12" s="58" customFormat="1" ht="14.25">
      <c r="A90" s="55" t="s">
        <v>91</v>
      </c>
      <c r="B90" s="56" t="s">
        <v>211</v>
      </c>
      <c r="C90" s="93"/>
      <c r="D90" s="57"/>
      <c r="E90" s="93"/>
      <c r="F90" s="14"/>
      <c r="G90" s="60"/>
    </row>
    <row r="91" spans="1:12" s="9" customFormat="1" ht="25.5" customHeight="1">
      <c r="A91" s="92">
        <v>1</v>
      </c>
      <c r="B91" s="27" t="s">
        <v>212</v>
      </c>
      <c r="C91" s="13" t="s">
        <v>169</v>
      </c>
      <c r="D91" s="13">
        <v>118</v>
      </c>
      <c r="E91" s="21">
        <v>3.8767815525339864</v>
      </c>
      <c r="F91" s="14">
        <f t="shared" si="1"/>
        <v>457.46022319901039</v>
      </c>
      <c r="G91" s="60"/>
    </row>
    <row r="92" spans="1:12" s="9" customFormat="1" ht="40.5" customHeight="1">
      <c r="A92" s="92">
        <v>2</v>
      </c>
      <c r="B92" s="27" t="s">
        <v>213</v>
      </c>
      <c r="C92" s="13" t="s">
        <v>169</v>
      </c>
      <c r="D92" s="13">
        <v>35</v>
      </c>
      <c r="E92" s="21">
        <v>2.2905356788711217</v>
      </c>
      <c r="F92" s="14">
        <f t="shared" si="1"/>
        <v>80.168748760489265</v>
      </c>
      <c r="G92" s="59"/>
    </row>
    <row r="93" spans="1:12" s="8" customFormat="1" ht="38.25" customHeight="1">
      <c r="A93" s="92">
        <v>3</v>
      </c>
      <c r="B93" s="27" t="s">
        <v>214</v>
      </c>
      <c r="C93" s="13" t="s">
        <v>129</v>
      </c>
      <c r="D93" s="20">
        <v>16.992000000000001</v>
      </c>
      <c r="E93" s="14">
        <v>83.174705488793563</v>
      </c>
      <c r="F93" s="14">
        <f t="shared" si="1"/>
        <v>1413.3045956655803</v>
      </c>
      <c r="G93" s="60"/>
      <c r="I93" s="23"/>
      <c r="J93" s="23"/>
    </row>
    <row r="94" spans="1:12" s="9" customFormat="1">
      <c r="A94" s="92">
        <v>4</v>
      </c>
      <c r="B94" s="27" t="s">
        <v>215</v>
      </c>
      <c r="C94" s="13" t="s">
        <v>169</v>
      </c>
      <c r="D94" s="13">
        <v>35</v>
      </c>
      <c r="E94" s="21">
        <v>159.89504722294524</v>
      </c>
      <c r="F94" s="14">
        <f t="shared" si="1"/>
        <v>5596.3266528030836</v>
      </c>
      <c r="G94" s="60"/>
    </row>
    <row r="95" spans="1:12" s="8" customFormat="1" ht="16.5">
      <c r="A95" s="92"/>
      <c r="B95" s="96" t="s">
        <v>153</v>
      </c>
      <c r="C95" s="96"/>
      <c r="D95" s="96"/>
      <c r="E95" s="96"/>
      <c r="F95" s="77">
        <f>+SUM(F91:F94)</f>
        <v>7547.2602204281629</v>
      </c>
      <c r="G95" s="78">
        <f>+ROUND((F95*100/$F$122),3)</f>
        <v>2.0840000000000001</v>
      </c>
      <c r="H95" s="79"/>
      <c r="I95" s="80"/>
      <c r="J95" s="9"/>
    </row>
    <row r="96" spans="1:12" s="58" customFormat="1" ht="14.25">
      <c r="A96" s="55" t="s">
        <v>92</v>
      </c>
      <c r="B96" s="70" t="s">
        <v>216</v>
      </c>
      <c r="C96" s="93"/>
      <c r="D96" s="57"/>
      <c r="E96" s="93"/>
      <c r="F96" s="14"/>
      <c r="G96" s="60"/>
    </row>
    <row r="97" spans="1:10" s="58" customFormat="1" ht="14.25" customHeight="1">
      <c r="A97" s="104">
        <v>1</v>
      </c>
      <c r="B97" s="36" t="s">
        <v>217</v>
      </c>
      <c r="C97" s="13" t="s">
        <v>129</v>
      </c>
      <c r="D97" s="90">
        <v>1.92</v>
      </c>
      <c r="E97" s="50">
        <v>110.32753896829395</v>
      </c>
      <c r="F97" s="14">
        <f t="shared" ref="F97:F102" si="2">+D97*E97</f>
        <v>211.82887481912437</v>
      </c>
      <c r="G97" s="60"/>
    </row>
    <row r="98" spans="1:10" s="58" customFormat="1" ht="14.25" customHeight="1">
      <c r="A98" s="105"/>
      <c r="B98" s="36" t="s">
        <v>218</v>
      </c>
      <c r="C98" s="93" t="s">
        <v>170</v>
      </c>
      <c r="D98" s="50">
        <v>0.17021184</v>
      </c>
      <c r="E98" s="50">
        <v>469.91669961132885</v>
      </c>
      <c r="F98" s="14">
        <f t="shared" si="2"/>
        <v>79.98538608757157</v>
      </c>
      <c r="G98" s="60"/>
    </row>
    <row r="99" spans="1:10" s="58" customFormat="1" ht="14.25" customHeight="1">
      <c r="A99" s="106"/>
      <c r="B99" s="36" t="s">
        <v>219</v>
      </c>
      <c r="C99" s="93" t="s">
        <v>170</v>
      </c>
      <c r="D99" s="50">
        <v>3.1600000000000003E-2</v>
      </c>
      <c r="E99" s="50">
        <v>519.4651000238166</v>
      </c>
      <c r="F99" s="14">
        <f t="shared" si="2"/>
        <v>16.415097160752605</v>
      </c>
      <c r="G99" s="60"/>
    </row>
    <row r="100" spans="1:10" s="58" customFormat="1" ht="95.25" customHeight="1">
      <c r="A100" s="55"/>
      <c r="B100" s="36" t="s">
        <v>220</v>
      </c>
      <c r="C100" s="93" t="s">
        <v>170</v>
      </c>
      <c r="D100" s="90">
        <v>0.80058112000000003</v>
      </c>
      <c r="E100" s="50">
        <v>1053.7759647158011</v>
      </c>
      <c r="F100" s="14">
        <f t="shared" si="2"/>
        <v>843.63314206125665</v>
      </c>
      <c r="G100" s="60"/>
    </row>
    <row r="101" spans="1:10" s="58" customFormat="1" ht="39" customHeight="1">
      <c r="A101" s="55"/>
      <c r="B101" s="36" t="s">
        <v>221</v>
      </c>
      <c r="C101" s="13" t="s">
        <v>129</v>
      </c>
      <c r="D101" s="90">
        <v>1.1199999999999999</v>
      </c>
      <c r="E101" s="50">
        <v>11.432120623344522</v>
      </c>
      <c r="F101" s="14">
        <f t="shared" si="2"/>
        <v>12.803975098145864</v>
      </c>
      <c r="G101" s="60"/>
    </row>
    <row r="102" spans="1:10" s="58" customFormat="1" ht="15">
      <c r="A102" s="55"/>
      <c r="B102" s="36" t="s">
        <v>222</v>
      </c>
      <c r="C102" s="13" t="s">
        <v>134</v>
      </c>
      <c r="D102" s="50">
        <v>12.16</v>
      </c>
      <c r="E102" s="50">
        <v>1.3934023911837066</v>
      </c>
      <c r="F102" s="14">
        <f t="shared" si="2"/>
        <v>16.943773076793871</v>
      </c>
      <c r="G102" s="60"/>
    </row>
    <row r="103" spans="1:10" s="8" customFormat="1" ht="16.5">
      <c r="A103" s="92"/>
      <c r="B103" s="96" t="s">
        <v>154</v>
      </c>
      <c r="C103" s="96"/>
      <c r="D103" s="96"/>
      <c r="E103" s="96"/>
      <c r="F103" s="77">
        <f>+SUM(F97:F102)</f>
        <v>1181.610248303645</v>
      </c>
      <c r="G103" s="78">
        <f>+ROUND((F103*100/$F$122),3)</f>
        <v>0.32600000000000001</v>
      </c>
      <c r="H103" s="79"/>
      <c r="I103" s="80"/>
      <c r="J103" s="9"/>
    </row>
    <row r="104" spans="1:10" s="58" customFormat="1" ht="14.25">
      <c r="A104" s="55" t="s">
        <v>109</v>
      </c>
      <c r="B104" s="56" t="s">
        <v>158</v>
      </c>
      <c r="C104" s="93"/>
      <c r="D104" s="57"/>
      <c r="E104" s="93"/>
      <c r="F104" s="14"/>
      <c r="G104" s="60"/>
    </row>
    <row r="105" spans="1:10" s="58" customFormat="1" ht="14.25">
      <c r="A105" s="93"/>
      <c r="B105" s="56" t="s">
        <v>159</v>
      </c>
      <c r="C105" s="93"/>
      <c r="D105" s="57"/>
      <c r="E105" s="93"/>
      <c r="F105" s="14"/>
      <c r="G105" s="60"/>
    </row>
    <row r="106" spans="1:10" s="8" customFormat="1" ht="16.5">
      <c r="A106" s="92"/>
      <c r="B106" s="31">
        <v>1.1000000000000001</v>
      </c>
      <c r="C106" s="13" t="s">
        <v>166</v>
      </c>
      <c r="D106" s="13">
        <v>0.125</v>
      </c>
      <c r="E106" s="14">
        <v>132.95377612539627</v>
      </c>
      <c r="F106" s="14">
        <f t="shared" si="1"/>
        <v>16.619222015674534</v>
      </c>
      <c r="G106" s="60"/>
    </row>
    <row r="107" spans="1:10" s="8" customFormat="1" ht="16.5">
      <c r="A107" s="92"/>
      <c r="B107" s="31">
        <v>1.5</v>
      </c>
      <c r="C107" s="13" t="s">
        <v>166</v>
      </c>
      <c r="D107" s="13">
        <v>0.42</v>
      </c>
      <c r="E107" s="14">
        <v>64.983682074471915</v>
      </c>
      <c r="F107" s="14">
        <f t="shared" si="1"/>
        <v>27.293146471278202</v>
      </c>
      <c r="G107" s="60"/>
    </row>
    <row r="108" spans="1:10" s="8" customFormat="1" ht="16.5">
      <c r="A108" s="92"/>
      <c r="B108" s="31">
        <v>1.6</v>
      </c>
      <c r="C108" s="13" t="s">
        <v>166</v>
      </c>
      <c r="D108" s="13">
        <v>0.13800000000000001</v>
      </c>
      <c r="E108" s="14">
        <v>110.29707810842149</v>
      </c>
      <c r="F108" s="14">
        <f t="shared" si="1"/>
        <v>15.220996778962167</v>
      </c>
      <c r="G108" s="60"/>
      <c r="H108" s="73"/>
    </row>
    <row r="109" spans="1:10" s="8" customFormat="1" ht="16.5">
      <c r="A109" s="92"/>
      <c r="B109" s="31">
        <v>1.7</v>
      </c>
      <c r="C109" s="13" t="s">
        <v>166</v>
      </c>
      <c r="D109" s="54">
        <v>0.127</v>
      </c>
      <c r="E109" s="14">
        <v>87.640380091446701</v>
      </c>
      <c r="F109" s="14">
        <f t="shared" si="1"/>
        <v>11.130328271613731</v>
      </c>
      <c r="G109" s="60"/>
      <c r="H109" s="73"/>
    </row>
    <row r="110" spans="1:10" s="30" customFormat="1" ht="15">
      <c r="A110" s="92"/>
      <c r="B110" s="32">
        <v>1.1299999999999999</v>
      </c>
      <c r="C110" s="13" t="s">
        <v>134</v>
      </c>
      <c r="D110" s="93">
        <v>7.35</v>
      </c>
      <c r="E110" s="14">
        <v>2.2317559990074911</v>
      </c>
      <c r="F110" s="14">
        <f t="shared" si="1"/>
        <v>16.403406592705061</v>
      </c>
      <c r="G110" s="60"/>
    </row>
    <row r="111" spans="1:10" s="58" customFormat="1" ht="14.25">
      <c r="A111" s="93"/>
      <c r="B111" s="56" t="s">
        <v>160</v>
      </c>
      <c r="C111" s="93"/>
      <c r="D111" s="57"/>
      <c r="E111" s="93"/>
      <c r="F111" s="14"/>
      <c r="G111" s="60"/>
    </row>
    <row r="112" spans="1:10" s="8" customFormat="1" ht="16.5">
      <c r="A112" s="103"/>
      <c r="B112" s="27" t="s">
        <v>161</v>
      </c>
      <c r="C112" s="13" t="s">
        <v>167</v>
      </c>
      <c r="D112" s="13">
        <v>56</v>
      </c>
      <c r="E112" s="14">
        <v>9.6671720562577974</v>
      </c>
      <c r="F112" s="14">
        <f t="shared" si="1"/>
        <v>541.36163515043665</v>
      </c>
      <c r="G112" s="60"/>
    </row>
    <row r="113" spans="1:10" s="8" customFormat="1" ht="16.5">
      <c r="A113" s="103"/>
      <c r="B113" s="31" t="s">
        <v>162</v>
      </c>
      <c r="C113" s="13" t="s">
        <v>168</v>
      </c>
      <c r="D113" s="76">
        <v>178</v>
      </c>
      <c r="E113" s="14">
        <v>2.5950909982617469</v>
      </c>
      <c r="F113" s="14">
        <f t="shared" si="1"/>
        <v>461.92619769059098</v>
      </c>
      <c r="G113" s="60"/>
      <c r="I113" s="33"/>
    </row>
    <row r="114" spans="1:10" s="8" customFormat="1" ht="16.5">
      <c r="A114" s="103"/>
      <c r="B114" s="31" t="s">
        <v>163</v>
      </c>
      <c r="C114" s="13" t="s">
        <v>129</v>
      </c>
      <c r="D114" s="20">
        <v>6.1</v>
      </c>
      <c r="E114" s="14">
        <v>56.038958603759077</v>
      </c>
      <c r="F114" s="14">
        <f t="shared" si="1"/>
        <v>341.83764748293038</v>
      </c>
      <c r="G114" s="60"/>
    </row>
    <row r="115" spans="1:10" s="8" customFormat="1" ht="16.5">
      <c r="A115" s="103"/>
      <c r="B115" s="31" t="s">
        <v>164</v>
      </c>
      <c r="C115" s="13" t="s">
        <v>169</v>
      </c>
      <c r="D115" s="13">
        <v>18</v>
      </c>
      <c r="E115" s="14">
        <v>24.934355489580714</v>
      </c>
      <c r="F115" s="14">
        <f t="shared" ref="F115:F120" si="3">+D115*E115</f>
        <v>448.81839881245287</v>
      </c>
      <c r="G115" s="60"/>
    </row>
    <row r="116" spans="1:10" s="8" customFormat="1" ht="16.5">
      <c r="A116" s="103"/>
      <c r="B116" s="31" t="s">
        <v>164</v>
      </c>
      <c r="C116" s="13" t="s">
        <v>169</v>
      </c>
      <c r="D116" s="13">
        <v>2</v>
      </c>
      <c r="E116" s="14">
        <v>36.442519561694887</v>
      </c>
      <c r="F116" s="14">
        <f t="shared" si="3"/>
        <v>72.885039123389774</v>
      </c>
      <c r="G116" s="60"/>
    </row>
    <row r="117" spans="1:10" s="8" customFormat="1" ht="16.5">
      <c r="A117" s="103"/>
      <c r="B117" s="31" t="s">
        <v>164</v>
      </c>
      <c r="C117" s="13" t="s">
        <v>169</v>
      </c>
      <c r="D117" s="13">
        <v>3</v>
      </c>
      <c r="E117" s="14">
        <v>69.04898443268506</v>
      </c>
      <c r="F117" s="14">
        <f t="shared" si="3"/>
        <v>207.14695329805517</v>
      </c>
      <c r="G117" s="60"/>
    </row>
    <row r="118" spans="1:10" s="8" customFormat="1" ht="16.5">
      <c r="A118" s="103"/>
      <c r="B118" s="31" t="s">
        <v>165</v>
      </c>
      <c r="C118" s="13" t="s">
        <v>169</v>
      </c>
      <c r="D118" s="13">
        <v>19</v>
      </c>
      <c r="E118" s="14">
        <v>24.934355489580714</v>
      </c>
      <c r="F118" s="14">
        <f t="shared" si="3"/>
        <v>473.75275430203357</v>
      </c>
      <c r="G118" s="60"/>
    </row>
    <row r="119" spans="1:10" s="8" customFormat="1" ht="16.5">
      <c r="A119" s="103"/>
      <c r="B119" s="31" t="s">
        <v>165</v>
      </c>
      <c r="C119" s="13" t="s">
        <v>169</v>
      </c>
      <c r="D119" s="13">
        <v>13</v>
      </c>
      <c r="E119" s="14">
        <v>26.852382834933074</v>
      </c>
      <c r="F119" s="14">
        <f t="shared" si="3"/>
        <v>349.08097685412997</v>
      </c>
      <c r="G119" s="60"/>
    </row>
    <row r="120" spans="1:10" s="8" customFormat="1" ht="16.5">
      <c r="A120" s="103"/>
      <c r="B120" s="31" t="s">
        <v>165</v>
      </c>
      <c r="C120" s="13" t="s">
        <v>169</v>
      </c>
      <c r="D120" s="13">
        <v>1</v>
      </c>
      <c r="E120" s="14">
        <v>30.688437525637802</v>
      </c>
      <c r="F120" s="14">
        <f t="shared" si="3"/>
        <v>30.688437525637802</v>
      </c>
      <c r="G120" s="60"/>
    </row>
    <row r="121" spans="1:10" s="8" customFormat="1" ht="16.5">
      <c r="A121" s="92"/>
      <c r="B121" s="96" t="s">
        <v>156</v>
      </c>
      <c r="C121" s="96"/>
      <c r="D121" s="96"/>
      <c r="E121" s="96"/>
      <c r="F121" s="77">
        <f>+SUM(F106:F120)</f>
        <v>3014.1651403698907</v>
      </c>
      <c r="G121" s="78">
        <f>+ROUND((F121*100/$F$122),3)</f>
        <v>0.83199999999999996</v>
      </c>
      <c r="H121" s="79"/>
      <c r="I121" s="80"/>
      <c r="J121" s="9"/>
    </row>
    <row r="122" spans="1:10" s="8" customFormat="1" ht="16.5">
      <c r="A122" s="92"/>
      <c r="B122" s="97" t="s">
        <v>155</v>
      </c>
      <c r="C122" s="97"/>
      <c r="D122" s="97"/>
      <c r="E122" s="97"/>
      <c r="F122" s="81">
        <f>+SUM(F8:F121)/2</f>
        <v>362113.16308135289</v>
      </c>
      <c r="G122" s="81">
        <f>+SUM(G8:G121)</f>
        <v>99.996999999999971</v>
      </c>
      <c r="H122" s="79">
        <v>362113.16308135324</v>
      </c>
      <c r="I122" s="80"/>
      <c r="J122" s="9"/>
    </row>
    <row r="123" spans="1:10" s="88" customFormat="1">
      <c r="A123" s="82"/>
      <c r="B123" s="95" t="s">
        <v>157</v>
      </c>
      <c r="C123" s="84"/>
      <c r="D123" s="84"/>
      <c r="E123" s="85"/>
      <c r="F123" s="85"/>
      <c r="G123" s="9"/>
      <c r="H123" s="86"/>
      <c r="I123" s="87"/>
    </row>
    <row r="124" spans="1:10" s="15" customFormat="1" ht="54" customHeight="1">
      <c r="A124" s="11"/>
      <c r="B124" s="10"/>
      <c r="C124" s="16"/>
      <c r="D124" s="17"/>
      <c r="E124" s="18"/>
      <c r="F124" s="18"/>
      <c r="H124" s="89"/>
    </row>
    <row r="125" spans="1:10" s="15" customFormat="1" ht="54" customHeight="1">
      <c r="A125" s="11"/>
      <c r="B125" s="10"/>
      <c r="C125" s="16"/>
      <c r="D125" s="17"/>
      <c r="E125" s="18"/>
      <c r="F125" s="18"/>
    </row>
    <row r="126" spans="1:10">
      <c r="G126" s="24"/>
    </row>
    <row r="127" spans="1:10">
      <c r="G127" s="24"/>
    </row>
    <row r="138" spans="1:6" ht="12.75" customHeight="1">
      <c r="A138" s="5"/>
      <c r="B138" s="5"/>
      <c r="C138" s="91"/>
      <c r="D138" s="91"/>
      <c r="E138" s="5"/>
      <c r="F138" s="5"/>
    </row>
    <row r="139" spans="1:6">
      <c r="A139" s="5"/>
      <c r="B139" s="5"/>
      <c r="C139" s="5"/>
      <c r="D139" s="5"/>
      <c r="E139" s="5"/>
      <c r="F139" s="5"/>
    </row>
    <row r="140" spans="1:6" ht="12.75" customHeight="1">
      <c r="A140" s="5"/>
      <c r="B140" s="6"/>
      <c r="C140" s="5"/>
      <c r="D140" s="5"/>
      <c r="E140" s="5"/>
      <c r="F140" s="5"/>
    </row>
  </sheetData>
  <mergeCells count="23">
    <mergeCell ref="A57:A59"/>
    <mergeCell ref="A1:G1"/>
    <mergeCell ref="A2:G2"/>
    <mergeCell ref="A3:F3"/>
    <mergeCell ref="A4:D4"/>
    <mergeCell ref="E4:F4"/>
    <mergeCell ref="B12:E12"/>
    <mergeCell ref="B95:E95"/>
    <mergeCell ref="B19:E19"/>
    <mergeCell ref="B25:E25"/>
    <mergeCell ref="B37:E37"/>
    <mergeCell ref="B42:E42"/>
    <mergeCell ref="B49:E49"/>
    <mergeCell ref="A67:A68"/>
    <mergeCell ref="B69:E69"/>
    <mergeCell ref="A77:A79"/>
    <mergeCell ref="A87:A88"/>
    <mergeCell ref="B89:E89"/>
    <mergeCell ref="A97:A99"/>
    <mergeCell ref="B103:E103"/>
    <mergeCell ref="A112:A120"/>
    <mergeCell ref="B121:E121"/>
    <mergeCell ref="B122:E122"/>
  </mergeCells>
  <pageMargins left="0.23622047244094491" right="0.19685039370078741" top="0.27559055118110237" bottom="7.874015748031496E-2" header="0.11811023622047245" footer="7.874015748031496E-2"/>
  <pageSetup paperSize="9" orientation="portrait" r:id="rId1"/>
  <headerFooter alignWithMargins="0">
    <oddHeader xml:space="preserve">&amp;R
</oddHeader>
  </headerFooter>
  <rowBreaks count="3" manualBreakCount="3">
    <brk id="25" max="6" man="1"/>
    <brk id="53" max="6" man="1"/>
    <brk id="9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2024-10-02T09:27:23Z</cp:lastPrinted>
  <dcterms:created xsi:type="dcterms:W3CDTF">2021-11-29T10:26:31Z</dcterms:created>
  <dcterms:modified xsi:type="dcterms:W3CDTF">2025-02-17T15:09:22Z</dcterms:modified>
</cp:coreProperties>
</file>